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DOCUMENTOS TGll\Anexos\Anexo 1_Estructuras\"/>
    </mc:Choice>
  </mc:AlternateContent>
  <xr:revisionPtr revIDLastSave="0" documentId="13_ncr:1_{75984014-9873-4395-81F8-C8E4985FB37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MANO DE OBRA" sheetId="1" r:id="rId1"/>
    <sheet name="MANO DE OBRA ESTRCTURAS" sheetId="3" r:id="rId2"/>
    <sheet name="MATERIALES" sheetId="2" r:id="rId3"/>
  </sheets>
  <calcPr calcId="19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I16" i="1" l="1"/>
  <c r="AI14" i="1"/>
  <c r="AI12" i="1"/>
  <c r="AI9" i="1"/>
  <c r="AE43" i="1"/>
  <c r="AE42" i="1"/>
  <c r="Z1" i="1"/>
  <c r="AB45" i="3"/>
  <c r="AB44" i="3"/>
  <c r="AA9" i="1"/>
  <c r="AB9" i="1" s="1"/>
  <c r="AD5" i="1"/>
  <c r="AD40" i="1"/>
  <c r="AD28" i="1"/>
  <c r="AD24" i="1"/>
  <c r="AD14" i="1"/>
  <c r="AE11" i="1"/>
  <c r="V39" i="1"/>
  <c r="T39" i="1"/>
  <c r="T38" i="1"/>
  <c r="AB39" i="1"/>
  <c r="AD5" i="3" l="1"/>
  <c r="AG13" i="3"/>
  <c r="N60" i="3"/>
  <c r="AB5" i="3"/>
  <c r="AD7" i="3"/>
  <c r="E46" i="3" l="1"/>
  <c r="AE9" i="3"/>
  <c r="AD42" i="3"/>
  <c r="AD6" i="3"/>
  <c r="AC5" i="3"/>
  <c r="AA5" i="3"/>
  <c r="AA7" i="3"/>
  <c r="AB7" i="3"/>
  <c r="Z64" i="3"/>
  <c r="X64" i="3"/>
  <c r="V64" i="3"/>
  <c r="R64" i="3"/>
  <c r="P64" i="3"/>
  <c r="N64" i="3"/>
  <c r="L64" i="3"/>
  <c r="J64" i="3"/>
  <c r="AE63" i="3"/>
  <c r="X63" i="3"/>
  <c r="V63" i="3"/>
  <c r="R63" i="3"/>
  <c r="P63" i="3"/>
  <c r="N63" i="3"/>
  <c r="L63" i="3"/>
  <c r="J63" i="3"/>
  <c r="Z63" i="3" s="1"/>
  <c r="H63" i="3"/>
  <c r="AE62" i="3"/>
  <c r="V62" i="3"/>
  <c r="R62" i="3"/>
  <c r="P62" i="3"/>
  <c r="N62" i="3"/>
  <c r="L62" i="3"/>
  <c r="J62" i="3"/>
  <c r="Z62" i="3" s="1"/>
  <c r="H62" i="3"/>
  <c r="X62" i="3" s="1"/>
  <c r="AE61" i="3"/>
  <c r="V61" i="3"/>
  <c r="R61" i="3"/>
  <c r="P61" i="3"/>
  <c r="N61" i="3"/>
  <c r="L61" i="3"/>
  <c r="J61" i="3"/>
  <c r="Z61" i="3" s="1"/>
  <c r="H61" i="3"/>
  <c r="X61" i="3" s="1"/>
  <c r="AE60" i="3"/>
  <c r="X60" i="3"/>
  <c r="V60" i="3"/>
  <c r="V65" i="3" s="1"/>
  <c r="R60" i="3"/>
  <c r="R65" i="3" s="1"/>
  <c r="P60" i="3"/>
  <c r="P65" i="3" s="1"/>
  <c r="N65" i="3"/>
  <c r="L60" i="3"/>
  <c r="J60" i="3"/>
  <c r="J65" i="3" s="1"/>
  <c r="H60" i="3"/>
  <c r="H65" i="3" s="1"/>
  <c r="AE59" i="3"/>
  <c r="AE58" i="3"/>
  <c r="AE57" i="3"/>
  <c r="Z57" i="3"/>
  <c r="X57" i="3"/>
  <c r="V57" i="3"/>
  <c r="T57" i="3"/>
  <c r="R57" i="3"/>
  <c r="AE56" i="3"/>
  <c r="Z56" i="3"/>
  <c r="X56" i="3"/>
  <c r="V56" i="3"/>
  <c r="T56" i="3"/>
  <c r="R56" i="3"/>
  <c r="AE55" i="3"/>
  <c r="Z55" i="3"/>
  <c r="X55" i="3"/>
  <c r="V55" i="3"/>
  <c r="T55" i="3"/>
  <c r="R55" i="3"/>
  <c r="AE54" i="3"/>
  <c r="Z54" i="3"/>
  <c r="X54" i="3"/>
  <c r="V54" i="3"/>
  <c r="T54" i="3"/>
  <c r="R54" i="3"/>
  <c r="AE53" i="3"/>
  <c r="Z53" i="3"/>
  <c r="X53" i="3"/>
  <c r="V53" i="3"/>
  <c r="U53" i="3"/>
  <c r="T53" i="3"/>
  <c r="R53" i="3"/>
  <c r="X52" i="3"/>
  <c r="U52" i="3"/>
  <c r="V52" i="3" s="1"/>
  <c r="T52" i="3"/>
  <c r="R52" i="3"/>
  <c r="F52" i="3"/>
  <c r="AE52" i="3" s="1"/>
  <c r="AE51" i="3"/>
  <c r="Z51" i="3"/>
  <c r="X51" i="3"/>
  <c r="V51" i="3"/>
  <c r="V58" i="3" s="1"/>
  <c r="T51" i="3"/>
  <c r="R51" i="3"/>
  <c r="AE50" i="3"/>
  <c r="Z50" i="3"/>
  <c r="X50" i="3"/>
  <c r="V50" i="3"/>
  <c r="T50" i="3"/>
  <c r="T58" i="3" s="1"/>
  <c r="R50" i="3"/>
  <c r="AE49" i="3"/>
  <c r="Z49" i="3"/>
  <c r="X49" i="3"/>
  <c r="X58" i="3" s="1"/>
  <c r="V49" i="3"/>
  <c r="R49" i="3"/>
  <c r="R58" i="3" s="1"/>
  <c r="N49" i="3"/>
  <c r="L49" i="3"/>
  <c r="J49" i="3"/>
  <c r="H49" i="3"/>
  <c r="P49" i="3" s="1"/>
  <c r="AE48" i="3"/>
  <c r="AE47" i="3"/>
  <c r="AE46" i="3"/>
  <c r="AE45" i="3"/>
  <c r="Z45" i="3"/>
  <c r="X45" i="3"/>
  <c r="V45" i="3"/>
  <c r="T45" i="3"/>
  <c r="Q45" i="3"/>
  <c r="AA45" i="3" s="1"/>
  <c r="P45" i="3"/>
  <c r="N45" i="3"/>
  <c r="L45" i="3"/>
  <c r="AE44" i="3"/>
  <c r="AA44" i="3"/>
  <c r="Z44" i="3"/>
  <c r="X44" i="3"/>
  <c r="V44" i="3"/>
  <c r="T44" i="3"/>
  <c r="R44" i="3"/>
  <c r="P44" i="3"/>
  <c r="AC44" i="3" s="1"/>
  <c r="AD44" i="3" s="1"/>
  <c r="N44" i="3"/>
  <c r="L44" i="3"/>
  <c r="J44" i="3"/>
  <c r="H44" i="3"/>
  <c r="U43" i="3"/>
  <c r="V43" i="3" s="1"/>
  <c r="S43" i="3"/>
  <c r="R43" i="3"/>
  <c r="Q43" i="3"/>
  <c r="AA43" i="3" s="1"/>
  <c r="AB43" i="3" s="1"/>
  <c r="F43" i="3"/>
  <c r="Z43" i="3" s="1"/>
  <c r="E43" i="3"/>
  <c r="D43" i="3"/>
  <c r="AE43" i="3" s="1"/>
  <c r="AE42" i="3"/>
  <c r="Z42" i="3"/>
  <c r="X42" i="3"/>
  <c r="V42" i="3"/>
  <c r="T42" i="3"/>
  <c r="Q42" i="3"/>
  <c r="R42" i="3" s="1"/>
  <c r="P42" i="3"/>
  <c r="N42" i="3"/>
  <c r="M42" i="3"/>
  <c r="AA42" i="3" s="1"/>
  <c r="AB42" i="3" s="1"/>
  <c r="L42" i="3"/>
  <c r="J42" i="3"/>
  <c r="H42" i="3"/>
  <c r="D42" i="3"/>
  <c r="E42" i="3" s="1"/>
  <c r="AB41" i="3"/>
  <c r="AA41" i="3"/>
  <c r="Z41" i="3"/>
  <c r="X41" i="3"/>
  <c r="V41" i="3"/>
  <c r="T41" i="3"/>
  <c r="R41" i="3"/>
  <c r="P41" i="3"/>
  <c r="N41" i="3"/>
  <c r="AC41" i="3" s="1"/>
  <c r="L41" i="3"/>
  <c r="J41" i="3"/>
  <c r="H41" i="3"/>
  <c r="D41" i="3"/>
  <c r="E41" i="3" s="1"/>
  <c r="AE40" i="3"/>
  <c r="Z40" i="3"/>
  <c r="W40" i="3"/>
  <c r="X40" i="3" s="1"/>
  <c r="V40" i="3"/>
  <c r="S40" i="3"/>
  <c r="T40" i="3" s="1"/>
  <c r="Q40" i="3"/>
  <c r="AA40" i="3" s="1"/>
  <c r="AB40" i="3" s="1"/>
  <c r="P40" i="3"/>
  <c r="N40" i="3"/>
  <c r="L40" i="3"/>
  <c r="J40" i="3"/>
  <c r="H40" i="3"/>
  <c r="E40" i="3"/>
  <c r="D40" i="3"/>
  <c r="AE39" i="3"/>
  <c r="Y39" i="3"/>
  <c r="Z39" i="3" s="1"/>
  <c r="X39" i="3"/>
  <c r="U39" i="3"/>
  <c r="S39" i="3"/>
  <c r="AA39" i="3" s="1"/>
  <c r="AB39" i="3" s="1"/>
  <c r="R39" i="3"/>
  <c r="AE38" i="3"/>
  <c r="AA38" i="3"/>
  <c r="AB38" i="3" s="1"/>
  <c r="Z38" i="3"/>
  <c r="X38" i="3"/>
  <c r="V38" i="3"/>
  <c r="S38" i="3"/>
  <c r="T38" i="3" s="1"/>
  <c r="R38" i="3"/>
  <c r="O38" i="3"/>
  <c r="P38" i="3" s="1"/>
  <c r="M38" i="3"/>
  <c r="N38" i="3" s="1"/>
  <c r="AC38" i="3" s="1"/>
  <c r="AD38" i="3" s="1"/>
  <c r="J38" i="3"/>
  <c r="AA37" i="3"/>
  <c r="AB37" i="3" s="1"/>
  <c r="O37" i="3"/>
  <c r="P37" i="3" s="1"/>
  <c r="N37" i="3"/>
  <c r="M37" i="3"/>
  <c r="K37" i="3"/>
  <c r="F37" i="3"/>
  <c r="X37" i="3" s="1"/>
  <c r="D37" i="3"/>
  <c r="AE37" i="3" s="1"/>
  <c r="AE36" i="3"/>
  <c r="Z36" i="3"/>
  <c r="W36" i="3"/>
  <c r="X36" i="3" s="1"/>
  <c r="R36" i="3"/>
  <c r="Q36" i="3"/>
  <c r="P36" i="3"/>
  <c r="O36" i="3"/>
  <c r="M36" i="3"/>
  <c r="N36" i="3" s="1"/>
  <c r="K36" i="3"/>
  <c r="AA36" i="3" s="1"/>
  <c r="AB36" i="3" s="1"/>
  <c r="J36" i="3"/>
  <c r="Z35" i="3"/>
  <c r="W35" i="3"/>
  <c r="X35" i="3" s="1"/>
  <c r="V35" i="3"/>
  <c r="T35" i="3"/>
  <c r="Q35" i="3"/>
  <c r="O35" i="3"/>
  <c r="P35" i="3" s="1"/>
  <c r="M35" i="3"/>
  <c r="AA35" i="3" s="1"/>
  <c r="AB35" i="3" s="1"/>
  <c r="L35" i="3"/>
  <c r="J35" i="3"/>
  <c r="F35" i="3"/>
  <c r="R35" i="3" s="1"/>
  <c r="D35" i="3"/>
  <c r="E35" i="3" s="1"/>
  <c r="AE34" i="3"/>
  <c r="Z34" i="3"/>
  <c r="X34" i="3"/>
  <c r="R34" i="3"/>
  <c r="O34" i="3"/>
  <c r="AA34" i="3" s="1"/>
  <c r="AB34" i="3" s="1"/>
  <c r="N34" i="3"/>
  <c r="Z33" i="3"/>
  <c r="W33" i="3"/>
  <c r="X33" i="3" s="1"/>
  <c r="V33" i="3"/>
  <c r="T33" i="3"/>
  <c r="Q33" i="3"/>
  <c r="O33" i="3"/>
  <c r="P33" i="3" s="1"/>
  <c r="M33" i="3"/>
  <c r="AA33" i="3" s="1"/>
  <c r="AB33" i="3" s="1"/>
  <c r="L33" i="3"/>
  <c r="J33" i="3"/>
  <c r="F33" i="3"/>
  <c r="R33" i="3" s="1"/>
  <c r="D33" i="3"/>
  <c r="E33" i="3" s="1"/>
  <c r="AE32" i="3"/>
  <c r="AA32" i="3"/>
  <c r="AB32" i="3" s="1"/>
  <c r="X32" i="3"/>
  <c r="P32" i="3"/>
  <c r="AC32" i="3" s="1"/>
  <c r="AB31" i="3"/>
  <c r="AA31" i="3"/>
  <c r="T31" i="3"/>
  <c r="R31" i="3"/>
  <c r="P31" i="3"/>
  <c r="N31" i="3"/>
  <c r="L31" i="3"/>
  <c r="J31" i="3"/>
  <c r="Z31" i="3" s="1"/>
  <c r="F31" i="3"/>
  <c r="X31" i="3" s="1"/>
  <c r="D31" i="3"/>
  <c r="AE31" i="3" s="1"/>
  <c r="AE30" i="3"/>
  <c r="AA30" i="3"/>
  <c r="AB30" i="3" s="1"/>
  <c r="X30" i="3"/>
  <c r="R30" i="3"/>
  <c r="AC30" i="3" s="1"/>
  <c r="P30" i="3"/>
  <c r="C30" i="3"/>
  <c r="AE29" i="3"/>
  <c r="W29" i="3"/>
  <c r="X29" i="3" s="1"/>
  <c r="V29" i="3"/>
  <c r="T29" i="3"/>
  <c r="Q29" i="3"/>
  <c r="O29" i="3"/>
  <c r="M29" i="3"/>
  <c r="AA29" i="3" s="1"/>
  <c r="AB29" i="3" s="1"/>
  <c r="L29" i="3"/>
  <c r="J29" i="3"/>
  <c r="Z29" i="3" s="1"/>
  <c r="F29" i="3"/>
  <c r="P29" i="3" s="1"/>
  <c r="D29" i="3"/>
  <c r="E29" i="3" s="1"/>
  <c r="AE28" i="3"/>
  <c r="AA28" i="3"/>
  <c r="AB28" i="3" s="1"/>
  <c r="X28" i="3"/>
  <c r="L28" i="3"/>
  <c r="AC28" i="3" s="1"/>
  <c r="C28" i="3"/>
  <c r="AA27" i="3"/>
  <c r="AB27" i="3" s="1"/>
  <c r="X27" i="3"/>
  <c r="V27" i="3"/>
  <c r="T27" i="3"/>
  <c r="R27" i="3"/>
  <c r="P27" i="3"/>
  <c r="N27" i="3"/>
  <c r="L27" i="3"/>
  <c r="J27" i="3"/>
  <c r="Z27" i="3" s="1"/>
  <c r="H27" i="3"/>
  <c r="D27" i="3"/>
  <c r="E27" i="3" s="1"/>
  <c r="AE26" i="3"/>
  <c r="AA26" i="3"/>
  <c r="AB26" i="3" s="1"/>
  <c r="X26" i="3"/>
  <c r="N26" i="3"/>
  <c r="L26" i="3"/>
  <c r="AC26" i="3" s="1"/>
  <c r="K26" i="3"/>
  <c r="C26" i="3"/>
  <c r="W25" i="3"/>
  <c r="X25" i="3" s="1"/>
  <c r="R25" i="3"/>
  <c r="O25" i="3"/>
  <c r="AA25" i="3" s="1"/>
  <c r="AB25" i="3" s="1"/>
  <c r="M25" i="3"/>
  <c r="F25" i="3"/>
  <c r="N25" i="3" s="1"/>
  <c r="D25" i="3"/>
  <c r="E25" i="3" s="1"/>
  <c r="AE24" i="3"/>
  <c r="AA24" i="3"/>
  <c r="AB24" i="3" s="1"/>
  <c r="X24" i="3"/>
  <c r="AC24" i="3" s="1"/>
  <c r="AE23" i="3"/>
  <c r="X23" i="3"/>
  <c r="Q23" i="3"/>
  <c r="AA23" i="3" s="1"/>
  <c r="AB23" i="3" s="1"/>
  <c r="P23" i="3"/>
  <c r="L23" i="3"/>
  <c r="AA22" i="3"/>
  <c r="AB22" i="3" s="1"/>
  <c r="T22" i="3"/>
  <c r="R22" i="3"/>
  <c r="P22" i="3"/>
  <c r="F22" i="3"/>
  <c r="X22" i="3" s="1"/>
  <c r="AE21" i="3"/>
  <c r="AA21" i="3"/>
  <c r="AB21" i="3" s="1"/>
  <c r="X21" i="3"/>
  <c r="T21" i="3"/>
  <c r="R21" i="3"/>
  <c r="P21" i="3"/>
  <c r="N21" i="3"/>
  <c r="L21" i="3"/>
  <c r="AC21" i="3" s="1"/>
  <c r="T20" i="3"/>
  <c r="R20" i="3"/>
  <c r="N20" i="3"/>
  <c r="AG19" i="3"/>
  <c r="AE19" i="3"/>
  <c r="Z19" i="3"/>
  <c r="X19" i="3"/>
  <c r="S19" i="3"/>
  <c r="T19" i="3" s="1"/>
  <c r="R19" i="3"/>
  <c r="P19" i="3"/>
  <c r="N19" i="3"/>
  <c r="L19" i="3"/>
  <c r="AE18" i="3"/>
  <c r="AA18" i="3"/>
  <c r="AB18" i="3" s="1"/>
  <c r="Z18" i="3"/>
  <c r="X18" i="3"/>
  <c r="T18" i="3"/>
  <c r="R18" i="3"/>
  <c r="P18" i="3"/>
  <c r="N18" i="3"/>
  <c r="L18" i="3"/>
  <c r="AE17" i="3"/>
  <c r="Z17" i="3"/>
  <c r="X17" i="3"/>
  <c r="V17" i="3"/>
  <c r="T17" i="3"/>
  <c r="Q17" i="3"/>
  <c r="AA17" i="3" s="1"/>
  <c r="AB17" i="3" s="1"/>
  <c r="P17" i="3"/>
  <c r="N17" i="3"/>
  <c r="L17" i="3"/>
  <c r="J17" i="3"/>
  <c r="H17" i="3"/>
  <c r="E17" i="3"/>
  <c r="D17" i="3"/>
  <c r="AE16" i="3"/>
  <c r="AA16" i="3"/>
  <c r="AB16" i="3" s="1"/>
  <c r="Z16" i="3"/>
  <c r="X16" i="3"/>
  <c r="R16" i="3"/>
  <c r="AC16" i="3" s="1"/>
  <c r="F16" i="3"/>
  <c r="AA15" i="3"/>
  <c r="AB15" i="3" s="1"/>
  <c r="Z15" i="3"/>
  <c r="X15" i="3"/>
  <c r="V15" i="3"/>
  <c r="T15" i="3"/>
  <c r="R15" i="3"/>
  <c r="P15" i="3"/>
  <c r="N15" i="3"/>
  <c r="L15" i="3"/>
  <c r="J15" i="3"/>
  <c r="H15" i="3"/>
  <c r="AC15" i="3" s="1"/>
  <c r="D15" i="3"/>
  <c r="AE15" i="3" s="1"/>
  <c r="AE14" i="3"/>
  <c r="AA14" i="3"/>
  <c r="AB14" i="3" s="1"/>
  <c r="Z14" i="3"/>
  <c r="X14" i="3"/>
  <c r="V14" i="3"/>
  <c r="AC14" i="3" s="1"/>
  <c r="AA13" i="3"/>
  <c r="AB13" i="3" s="1"/>
  <c r="Z13" i="3"/>
  <c r="X13" i="3"/>
  <c r="V13" i="3"/>
  <c r="T13" i="3"/>
  <c r="R13" i="3"/>
  <c r="P13" i="3"/>
  <c r="N13" i="3"/>
  <c r="L13" i="3"/>
  <c r="J13" i="3"/>
  <c r="H13" i="3"/>
  <c r="AC13" i="3" s="1"/>
  <c r="E13" i="3"/>
  <c r="AD13" i="3" s="1"/>
  <c r="D13" i="3"/>
  <c r="AE13" i="3" s="1"/>
  <c r="AA12" i="3"/>
  <c r="AB12" i="3" s="1"/>
  <c r="Z12" i="3"/>
  <c r="X12" i="3"/>
  <c r="V12" i="3"/>
  <c r="T12" i="3"/>
  <c r="R12" i="3"/>
  <c r="P12" i="3"/>
  <c r="N12" i="3"/>
  <c r="L12" i="3"/>
  <c r="AC12" i="3" s="1"/>
  <c r="J12" i="3"/>
  <c r="H12" i="3"/>
  <c r="D12" i="3"/>
  <c r="E12" i="3" s="1"/>
  <c r="AE11" i="3"/>
  <c r="AA11" i="3"/>
  <c r="AB11" i="3" s="1"/>
  <c r="Z11" i="3"/>
  <c r="X11" i="3"/>
  <c r="V11" i="3"/>
  <c r="T11" i="3"/>
  <c r="R11" i="3"/>
  <c r="P11" i="3"/>
  <c r="N11" i="3"/>
  <c r="L11" i="3"/>
  <c r="J11" i="3"/>
  <c r="C11" i="3"/>
  <c r="AA10" i="3"/>
  <c r="AB10" i="3" s="1"/>
  <c r="Z10" i="3"/>
  <c r="X10" i="3"/>
  <c r="V10" i="3"/>
  <c r="T10" i="3"/>
  <c r="R10" i="3"/>
  <c r="P10" i="3"/>
  <c r="N10" i="3"/>
  <c r="L10" i="3"/>
  <c r="J10" i="3"/>
  <c r="H10" i="3"/>
  <c r="AC10" i="3" s="1"/>
  <c r="E10" i="3"/>
  <c r="D10" i="3"/>
  <c r="AE10" i="3" s="1"/>
  <c r="AA9" i="3"/>
  <c r="AB9" i="3" s="1"/>
  <c r="Z9" i="3"/>
  <c r="X9" i="3"/>
  <c r="V9" i="3"/>
  <c r="T9" i="3"/>
  <c r="R9" i="3"/>
  <c r="P9" i="3"/>
  <c r="N9" i="3"/>
  <c r="L9" i="3"/>
  <c r="AC9" i="3" s="1"/>
  <c r="J9" i="3"/>
  <c r="H9" i="3"/>
  <c r="D9" i="3"/>
  <c r="E9" i="3" s="1"/>
  <c r="AD9" i="3" s="1"/>
  <c r="AB8" i="3"/>
  <c r="AA8" i="3"/>
  <c r="Z8" i="3"/>
  <c r="X8" i="3"/>
  <c r="V8" i="3"/>
  <c r="T8" i="3"/>
  <c r="R8" i="3"/>
  <c r="P8" i="3"/>
  <c r="N8" i="3"/>
  <c r="AC8" i="3" s="1"/>
  <c r="L8" i="3"/>
  <c r="J8" i="3"/>
  <c r="H8" i="3"/>
  <c r="D8" i="3"/>
  <c r="E8" i="3" s="1"/>
  <c r="AD8" i="3" s="1"/>
  <c r="AE7" i="3"/>
  <c r="Z7" i="3"/>
  <c r="X7" i="3"/>
  <c r="V7" i="3"/>
  <c r="T7" i="3"/>
  <c r="R7" i="3"/>
  <c r="P7" i="3"/>
  <c r="AC7" i="3" s="1"/>
  <c r="N7" i="3"/>
  <c r="L7" i="3"/>
  <c r="J7" i="3"/>
  <c r="H7" i="3"/>
  <c r="E7" i="3"/>
  <c r="AE6" i="3"/>
  <c r="AA6" i="3"/>
  <c r="AB6" i="3" s="1"/>
  <c r="Z6" i="3"/>
  <c r="X6" i="3"/>
  <c r="V6" i="3"/>
  <c r="T6" i="3"/>
  <c r="R6" i="3"/>
  <c r="P6" i="3"/>
  <c r="AC6" i="3" s="1"/>
  <c r="N6" i="3"/>
  <c r="L6" i="3"/>
  <c r="J6" i="3"/>
  <c r="H6" i="3"/>
  <c r="E6" i="3"/>
  <c r="AE5" i="3"/>
  <c r="T5" i="3"/>
  <c r="R5" i="3"/>
  <c r="P5" i="3"/>
  <c r="N5" i="3"/>
  <c r="L5" i="3"/>
  <c r="F5" i="3"/>
  <c r="Z5" i="3" s="1"/>
  <c r="I9" i="2"/>
  <c r="AD29" i="1"/>
  <c r="AD6" i="1"/>
  <c r="AC5" i="1"/>
  <c r="AE5" i="1"/>
  <c r="AA5" i="1"/>
  <c r="AD7" i="1"/>
  <c r="AE6" i="1"/>
  <c r="C30" i="1"/>
  <c r="C28" i="1"/>
  <c r="C26" i="1"/>
  <c r="S43" i="1"/>
  <c r="C11" i="1"/>
  <c r="AC39" i="3" l="1"/>
  <c r="AC18" i="3"/>
  <c r="AC11" i="3"/>
  <c r="AC42" i="3"/>
  <c r="AD10" i="3"/>
  <c r="AD12" i="3"/>
  <c r="AC19" i="3"/>
  <c r="AC27" i="3"/>
  <c r="AD27" i="3" s="1"/>
  <c r="AD41" i="3"/>
  <c r="P46" i="3"/>
  <c r="P71" i="3" s="1"/>
  <c r="AC17" i="3"/>
  <c r="AD17" i="3" s="1"/>
  <c r="X65" i="3"/>
  <c r="E15" i="3"/>
  <c r="AD15" i="3" s="1"/>
  <c r="R17" i="3"/>
  <c r="L22" i="3"/>
  <c r="AC22" i="3" s="1"/>
  <c r="AE22" i="3"/>
  <c r="P25" i="3"/>
  <c r="H29" i="3"/>
  <c r="AC29" i="3" s="1"/>
  <c r="AD29" i="3" s="1"/>
  <c r="R29" i="3"/>
  <c r="AE33" i="3"/>
  <c r="AE35" i="3"/>
  <c r="Z37" i="3"/>
  <c r="R40" i="3"/>
  <c r="AC40" i="3" s="1"/>
  <c r="AD40" i="3" s="1"/>
  <c r="R45" i="3"/>
  <c r="AC45" i="3" s="1"/>
  <c r="AD45" i="3" s="1"/>
  <c r="H25" i="3"/>
  <c r="T25" i="3"/>
  <c r="T46" i="3" s="1"/>
  <c r="T71" i="3" s="1"/>
  <c r="N33" i="3"/>
  <c r="N35" i="3"/>
  <c r="E37" i="3"/>
  <c r="V25" i="3"/>
  <c r="L36" i="3"/>
  <c r="AC36" i="3" s="1"/>
  <c r="H43" i="3"/>
  <c r="T43" i="3"/>
  <c r="J25" i="3"/>
  <c r="Z25" i="3" s="1"/>
  <c r="Z46" i="3" s="1"/>
  <c r="Z71" i="3" s="1"/>
  <c r="AE25" i="3"/>
  <c r="P34" i="3"/>
  <c r="AC34" i="3" s="1"/>
  <c r="V5" i="3"/>
  <c r="AE8" i="3"/>
  <c r="R23" i="3"/>
  <c r="AC23" i="3" s="1"/>
  <c r="L25" i="3"/>
  <c r="L46" i="3" s="1"/>
  <c r="L71" i="3" s="1"/>
  <c r="N29" i="3"/>
  <c r="E31" i="3"/>
  <c r="H37" i="3"/>
  <c r="R37" i="3"/>
  <c r="AE41" i="3"/>
  <c r="J43" i="3"/>
  <c r="Z52" i="3"/>
  <c r="Z58" i="3" s="1"/>
  <c r="Z60" i="3"/>
  <c r="Z65" i="3" s="1"/>
  <c r="H5" i="3"/>
  <c r="X5" i="3"/>
  <c r="X46" i="3" s="1"/>
  <c r="X71" i="3" s="1"/>
  <c r="AE12" i="3"/>
  <c r="AA19" i="3"/>
  <c r="AB19" i="3" s="1"/>
  <c r="AE27" i="3"/>
  <c r="V31" i="3"/>
  <c r="J37" i="3"/>
  <c r="T37" i="3"/>
  <c r="L43" i="3"/>
  <c r="J5" i="3"/>
  <c r="H31" i="3"/>
  <c r="H33" i="3"/>
  <c r="AC33" i="3" s="1"/>
  <c r="AD33" i="3" s="1"/>
  <c r="H35" i="3"/>
  <c r="AC35" i="3" s="1"/>
  <c r="AD35" i="3" s="1"/>
  <c r="V37" i="3"/>
  <c r="N43" i="3"/>
  <c r="N46" i="3" s="1"/>
  <c r="N71" i="3" s="1"/>
  <c r="X43" i="3"/>
  <c r="L37" i="3"/>
  <c r="P43" i="3"/>
  <c r="AB5" i="1"/>
  <c r="AE7" i="1"/>
  <c r="AE14" i="1"/>
  <c r="AE18" i="1"/>
  <c r="AE19" i="1"/>
  <c r="AE21" i="1"/>
  <c r="AE23" i="1"/>
  <c r="AE24" i="1"/>
  <c r="AE26" i="1"/>
  <c r="AE28" i="1"/>
  <c r="AE30" i="1"/>
  <c r="AE32" i="1"/>
  <c r="AE34" i="1"/>
  <c r="AE36" i="1"/>
  <c r="AE38" i="1"/>
  <c r="AE39" i="1"/>
  <c r="AE44" i="1"/>
  <c r="AE45" i="1"/>
  <c r="AE46" i="1"/>
  <c r="AE47" i="1"/>
  <c r="AE48" i="1"/>
  <c r="AE49" i="1"/>
  <c r="AE50" i="1"/>
  <c r="AE51" i="1"/>
  <c r="AE53" i="1"/>
  <c r="AE54" i="1"/>
  <c r="AE55" i="1"/>
  <c r="AE56" i="1"/>
  <c r="AE57" i="1"/>
  <c r="AE58" i="1"/>
  <c r="AE59" i="1"/>
  <c r="AE60" i="1"/>
  <c r="AE61" i="1"/>
  <c r="AE62" i="1"/>
  <c r="AE63" i="1"/>
  <c r="Z7" i="1"/>
  <c r="AB13" i="1"/>
  <c r="AA14" i="1"/>
  <c r="AB14" i="1" s="1"/>
  <c r="AA22" i="1"/>
  <c r="AB22" i="1" s="1"/>
  <c r="AA24" i="1"/>
  <c r="AB24" i="1" s="1"/>
  <c r="AA27" i="1"/>
  <c r="AB27" i="1" s="1"/>
  <c r="AA28" i="1"/>
  <c r="AB28" i="1" s="1"/>
  <c r="AA30" i="1"/>
  <c r="AB30" i="1" s="1"/>
  <c r="AA31" i="1"/>
  <c r="AB31" i="1" s="1"/>
  <c r="AA32" i="1"/>
  <c r="AB32" i="1" s="1"/>
  <c r="AA41" i="1"/>
  <c r="AB41" i="1" s="1"/>
  <c r="AA44" i="1"/>
  <c r="AB44" i="1" s="1"/>
  <c r="AA21" i="1"/>
  <c r="AB21" i="1" s="1"/>
  <c r="AA6" i="1"/>
  <c r="AB6" i="1" s="1"/>
  <c r="AA7" i="1"/>
  <c r="AB7" i="1" s="1"/>
  <c r="AA8" i="1"/>
  <c r="AB8" i="1" s="1"/>
  <c r="AA10" i="1"/>
  <c r="AB10" i="1" s="1"/>
  <c r="AA11" i="1"/>
  <c r="AB11" i="1" s="1"/>
  <c r="AA12" i="1"/>
  <c r="AB12" i="1" s="1"/>
  <c r="AA13" i="1"/>
  <c r="AA15" i="1"/>
  <c r="AB15" i="1" s="1"/>
  <c r="AA16" i="1"/>
  <c r="AB16" i="1" s="1"/>
  <c r="AA18" i="1"/>
  <c r="AB18" i="1" s="1"/>
  <c r="V38" i="1"/>
  <c r="L28" i="1"/>
  <c r="AC28" i="1" s="1"/>
  <c r="V14" i="1"/>
  <c r="H7" i="1"/>
  <c r="Z53" i="1"/>
  <c r="Z54" i="1"/>
  <c r="Z55" i="1"/>
  <c r="Z56" i="1"/>
  <c r="Z49" i="1"/>
  <c r="Z50" i="1"/>
  <c r="Z51" i="1"/>
  <c r="Z45" i="1"/>
  <c r="Z40" i="1"/>
  <c r="Z41" i="1"/>
  <c r="Z42" i="1"/>
  <c r="Z44" i="1"/>
  <c r="Z34" i="1"/>
  <c r="Z36" i="1"/>
  <c r="Z38" i="1"/>
  <c r="Y39" i="1"/>
  <c r="Z39" i="1" s="1"/>
  <c r="Z8" i="1"/>
  <c r="Z9" i="1"/>
  <c r="Z10" i="1"/>
  <c r="Z11" i="1"/>
  <c r="Z12" i="1"/>
  <c r="Z13" i="1"/>
  <c r="Z14" i="1"/>
  <c r="Z15" i="1"/>
  <c r="Z17" i="1"/>
  <c r="Z18" i="1"/>
  <c r="Z19" i="1"/>
  <c r="Z6" i="1"/>
  <c r="X49" i="1"/>
  <c r="X50" i="1"/>
  <c r="X51" i="1"/>
  <c r="X53" i="1"/>
  <c r="X54" i="1"/>
  <c r="X55" i="1"/>
  <c r="X56" i="1"/>
  <c r="X57" i="1"/>
  <c r="W40" i="1"/>
  <c r="W36" i="1"/>
  <c r="X36" i="1" s="1"/>
  <c r="W35" i="1"/>
  <c r="W33" i="1"/>
  <c r="W29" i="1"/>
  <c r="W25" i="1"/>
  <c r="X42" i="1"/>
  <c r="X6" i="1"/>
  <c r="X7" i="1"/>
  <c r="X8" i="1"/>
  <c r="X9" i="1"/>
  <c r="X10" i="1"/>
  <c r="X11" i="1"/>
  <c r="X12" i="1"/>
  <c r="X13" i="1"/>
  <c r="X14" i="1"/>
  <c r="X15" i="1"/>
  <c r="X17" i="1"/>
  <c r="X18" i="1"/>
  <c r="X19" i="1"/>
  <c r="X21" i="1"/>
  <c r="X22" i="1"/>
  <c r="X23" i="1"/>
  <c r="X24" i="1"/>
  <c r="AC24" i="1" s="1"/>
  <c r="X26" i="1"/>
  <c r="X27" i="1"/>
  <c r="X28" i="1"/>
  <c r="X30" i="1"/>
  <c r="X32" i="1"/>
  <c r="X34" i="1"/>
  <c r="X38" i="1"/>
  <c r="X39" i="1"/>
  <c r="X40" i="1"/>
  <c r="X41" i="1"/>
  <c r="X44" i="1"/>
  <c r="X45" i="1"/>
  <c r="Z57" i="1"/>
  <c r="X64" i="1"/>
  <c r="U53" i="1"/>
  <c r="U52" i="1"/>
  <c r="U39" i="1"/>
  <c r="U43" i="1"/>
  <c r="S40" i="1"/>
  <c r="S39" i="1"/>
  <c r="S38" i="1"/>
  <c r="S19" i="1"/>
  <c r="F22" i="1"/>
  <c r="T22" i="1" s="1"/>
  <c r="T20" i="1"/>
  <c r="T21" i="1"/>
  <c r="T18" i="1"/>
  <c r="R46" i="3" l="1"/>
  <c r="R71" i="3" s="1"/>
  <c r="H46" i="3"/>
  <c r="H71" i="3" s="1"/>
  <c r="AC25" i="3"/>
  <c r="AD25" i="3" s="1"/>
  <c r="V46" i="3"/>
  <c r="V71" i="3" s="1"/>
  <c r="AD37" i="3"/>
  <c r="AC43" i="3"/>
  <c r="AD43" i="3" s="1"/>
  <c r="AC31" i="3"/>
  <c r="AD31" i="3" s="1"/>
  <c r="J46" i="3"/>
  <c r="J71" i="3" s="1"/>
  <c r="AC37" i="3"/>
  <c r="AA39" i="1"/>
  <c r="AC14" i="1"/>
  <c r="T19" i="1"/>
  <c r="AA19" i="1"/>
  <c r="AB19" i="1" s="1"/>
  <c r="AE22" i="1"/>
  <c r="Q40" i="1"/>
  <c r="AA40" i="1" s="1"/>
  <c r="AB40" i="1" s="1"/>
  <c r="R39" i="1"/>
  <c r="AC39" i="1" s="1"/>
  <c r="F35" i="1"/>
  <c r="Q36" i="1"/>
  <c r="R36" i="1" s="1"/>
  <c r="Q35" i="1"/>
  <c r="R34" i="1"/>
  <c r="Q33" i="1"/>
  <c r="R30" i="1"/>
  <c r="Q29" i="1"/>
  <c r="R20" i="1"/>
  <c r="R21" i="1"/>
  <c r="R22" i="1"/>
  <c r="Q23" i="1"/>
  <c r="R19" i="1"/>
  <c r="R18" i="1"/>
  <c r="Q17" i="1"/>
  <c r="AA17" i="1" s="1"/>
  <c r="AB17" i="1" s="1"/>
  <c r="F16" i="1"/>
  <c r="R11" i="1"/>
  <c r="L11" i="1"/>
  <c r="N11" i="1"/>
  <c r="P11" i="1"/>
  <c r="T11" i="1"/>
  <c r="V11" i="1"/>
  <c r="AC71" i="3" l="1"/>
  <c r="AC74" i="3" s="1"/>
  <c r="X35" i="1"/>
  <c r="Z35" i="1"/>
  <c r="R16" i="1"/>
  <c r="Z16" i="1"/>
  <c r="AE16" i="1"/>
  <c r="X16" i="1"/>
  <c r="R23" i="1"/>
  <c r="AA23" i="1"/>
  <c r="AB23" i="1" s="1"/>
  <c r="O38" i="1"/>
  <c r="P38" i="1" s="1"/>
  <c r="O36" i="1"/>
  <c r="P36" i="1" s="1"/>
  <c r="O34" i="1"/>
  <c r="P30" i="1"/>
  <c r="AC30" i="1" s="1"/>
  <c r="O33" i="1"/>
  <c r="P32" i="1"/>
  <c r="AC32" i="1" s="1"/>
  <c r="O29" i="1"/>
  <c r="O25" i="1"/>
  <c r="P22" i="1"/>
  <c r="P23" i="1"/>
  <c r="P21" i="1"/>
  <c r="P18" i="1"/>
  <c r="P19" i="1"/>
  <c r="AC16" i="1" l="1"/>
  <c r="P34" i="1"/>
  <c r="AA34" i="1"/>
  <c r="AB34" i="1" s="1"/>
  <c r="N34" i="1"/>
  <c r="AC34" i="1" s="1"/>
  <c r="N38" i="1"/>
  <c r="M38" i="1"/>
  <c r="AA38" i="1" s="1"/>
  <c r="AB38" i="1" s="1"/>
  <c r="M36" i="1"/>
  <c r="N36" i="1" s="1"/>
  <c r="M35" i="1"/>
  <c r="M29" i="1"/>
  <c r="AA29" i="1" s="1"/>
  <c r="AB29" i="1" s="1"/>
  <c r="N26" i="1"/>
  <c r="M25" i="1"/>
  <c r="AA25" i="1" s="1"/>
  <c r="AB25" i="1" s="1"/>
  <c r="N20" i="1"/>
  <c r="N21" i="1"/>
  <c r="N18" i="1"/>
  <c r="N19" i="1"/>
  <c r="K26" i="1"/>
  <c r="K37" i="1"/>
  <c r="K36" i="1"/>
  <c r="L36" i="1"/>
  <c r="L22" i="1"/>
  <c r="AC22" i="1" s="1"/>
  <c r="L23" i="1"/>
  <c r="AC23" i="1" s="1"/>
  <c r="L21" i="1"/>
  <c r="AC21" i="1" s="1"/>
  <c r="L19" i="1"/>
  <c r="AC19" i="1" s="1"/>
  <c r="L18" i="1"/>
  <c r="AC18" i="1" s="1"/>
  <c r="J38" i="1"/>
  <c r="J36" i="1"/>
  <c r="J11" i="1"/>
  <c r="AC11" i="1" s="1"/>
  <c r="AA36" i="1" l="1"/>
  <c r="AB36" i="1" s="1"/>
  <c r="L26" i="1"/>
  <c r="AC26" i="1" s="1"/>
  <c r="AA26" i="1"/>
  <c r="AB26" i="1" s="1"/>
  <c r="AC36" i="1"/>
  <c r="H49" i="1"/>
  <c r="H9" i="1"/>
  <c r="H8" i="1"/>
  <c r="F5" i="1"/>
  <c r="I7" i="2"/>
  <c r="H7" i="2"/>
  <c r="E7" i="2"/>
  <c r="I6" i="2"/>
  <c r="H6" i="2"/>
  <c r="I5" i="2"/>
  <c r="H5" i="2"/>
  <c r="E5" i="2"/>
  <c r="E9" i="2" s="1"/>
  <c r="I4" i="2"/>
  <c r="H4" i="2"/>
  <c r="V64" i="1"/>
  <c r="R64" i="1"/>
  <c r="P64" i="1"/>
  <c r="N64" i="1"/>
  <c r="L64" i="1"/>
  <c r="J64" i="1"/>
  <c r="Z64" i="1" s="1"/>
  <c r="V63" i="1"/>
  <c r="R63" i="1"/>
  <c r="P63" i="1"/>
  <c r="N63" i="1"/>
  <c r="L63" i="1"/>
  <c r="J63" i="1"/>
  <c r="Z63" i="1" s="1"/>
  <c r="H63" i="1"/>
  <c r="X63" i="1" s="1"/>
  <c r="V62" i="1"/>
  <c r="R62" i="1"/>
  <c r="P62" i="1"/>
  <c r="N62" i="1"/>
  <c r="L62" i="1"/>
  <c r="J62" i="1"/>
  <c r="Z62" i="1" s="1"/>
  <c r="H62" i="1"/>
  <c r="X62" i="1" s="1"/>
  <c r="V61" i="1"/>
  <c r="R61" i="1"/>
  <c r="P61" i="1"/>
  <c r="N61" i="1"/>
  <c r="L61" i="1"/>
  <c r="J61" i="1"/>
  <c r="Z61" i="1" s="1"/>
  <c r="H61" i="1"/>
  <c r="X61" i="1" s="1"/>
  <c r="V60" i="1"/>
  <c r="R60" i="1"/>
  <c r="P60" i="1"/>
  <c r="N60" i="1"/>
  <c r="L60" i="1"/>
  <c r="J60" i="1"/>
  <c r="H60" i="1"/>
  <c r="V57" i="1"/>
  <c r="T57" i="1"/>
  <c r="R57" i="1"/>
  <c r="V56" i="1"/>
  <c r="T56" i="1"/>
  <c r="R56" i="1"/>
  <c r="V55" i="1"/>
  <c r="T55" i="1"/>
  <c r="R55" i="1"/>
  <c r="V54" i="1"/>
  <c r="T54" i="1"/>
  <c r="R54" i="1"/>
  <c r="V53" i="1"/>
  <c r="T53" i="1"/>
  <c r="R53" i="1"/>
  <c r="F52" i="1"/>
  <c r="V51" i="1"/>
  <c r="T51" i="1"/>
  <c r="R51" i="1"/>
  <c r="V50" i="1"/>
  <c r="T50" i="1"/>
  <c r="R50" i="1"/>
  <c r="V49" i="1"/>
  <c r="R49" i="1"/>
  <c r="N49" i="1"/>
  <c r="L49" i="1"/>
  <c r="J49" i="1"/>
  <c r="P49" i="1"/>
  <c r="V45" i="1"/>
  <c r="T45" i="1"/>
  <c r="Q45" i="1"/>
  <c r="P45" i="1"/>
  <c r="N45" i="1"/>
  <c r="L45" i="1"/>
  <c r="V44" i="1"/>
  <c r="T44" i="1"/>
  <c r="R44" i="1"/>
  <c r="P44" i="1"/>
  <c r="N44" i="1"/>
  <c r="L44" i="1"/>
  <c r="J44" i="1"/>
  <c r="H44" i="1"/>
  <c r="Q43" i="1"/>
  <c r="AA43" i="1" s="1"/>
  <c r="AB43" i="1" s="1"/>
  <c r="F43" i="1"/>
  <c r="D43" i="1"/>
  <c r="V42" i="1"/>
  <c r="T42" i="1"/>
  <c r="Q42" i="1"/>
  <c r="R42" i="1" s="1"/>
  <c r="P42" i="1"/>
  <c r="M42" i="1"/>
  <c r="L42" i="1"/>
  <c r="J42" i="1"/>
  <c r="H42" i="1"/>
  <c r="D42" i="1"/>
  <c r="V41" i="1"/>
  <c r="T41" i="1"/>
  <c r="R41" i="1"/>
  <c r="P41" i="1"/>
  <c r="N41" i="1"/>
  <c r="L41" i="1"/>
  <c r="J41" i="1"/>
  <c r="H41" i="1"/>
  <c r="D41" i="1"/>
  <c r="V40" i="1"/>
  <c r="T40" i="1"/>
  <c r="R40" i="1"/>
  <c r="P40" i="1"/>
  <c r="N40" i="1"/>
  <c r="L40" i="1"/>
  <c r="J40" i="1"/>
  <c r="H40" i="1"/>
  <c r="D40" i="1"/>
  <c r="R38" i="1"/>
  <c r="AC38" i="1" s="1"/>
  <c r="O37" i="1"/>
  <c r="M37" i="1"/>
  <c r="F37" i="1"/>
  <c r="D37" i="1"/>
  <c r="O35" i="1"/>
  <c r="AA35" i="1" s="1"/>
  <c r="AB35" i="1" s="1"/>
  <c r="V35" i="1"/>
  <c r="D35" i="1"/>
  <c r="AE35" i="1" s="1"/>
  <c r="M33" i="1"/>
  <c r="AA33" i="1" s="1"/>
  <c r="AB33" i="1" s="1"/>
  <c r="F33" i="1"/>
  <c r="D33" i="1"/>
  <c r="F31" i="1"/>
  <c r="D31" i="1"/>
  <c r="F29" i="1"/>
  <c r="X29" i="1" s="1"/>
  <c r="D29" i="1"/>
  <c r="V27" i="1"/>
  <c r="T27" i="1"/>
  <c r="R27" i="1"/>
  <c r="P27" i="1"/>
  <c r="N27" i="1"/>
  <c r="L27" i="1"/>
  <c r="J27" i="1"/>
  <c r="Z27" i="1" s="1"/>
  <c r="H27" i="1"/>
  <c r="D27" i="1"/>
  <c r="AE27" i="1" s="1"/>
  <c r="F25" i="1"/>
  <c r="D25" i="1"/>
  <c r="V17" i="1"/>
  <c r="T17" i="1"/>
  <c r="R17" i="1"/>
  <c r="P17" i="1"/>
  <c r="N17" i="1"/>
  <c r="L17" i="1"/>
  <c r="J17" i="1"/>
  <c r="H17" i="1"/>
  <c r="D17" i="1"/>
  <c r="V15" i="1"/>
  <c r="T15" i="1"/>
  <c r="R15" i="1"/>
  <c r="P15" i="1"/>
  <c r="N15" i="1"/>
  <c r="L15" i="1"/>
  <c r="J15" i="1"/>
  <c r="H15" i="1"/>
  <c r="D15" i="1"/>
  <c r="AE15" i="1" s="1"/>
  <c r="V13" i="1"/>
  <c r="T13" i="1"/>
  <c r="P13" i="1"/>
  <c r="N13" i="1"/>
  <c r="L13" i="1"/>
  <c r="J13" i="1"/>
  <c r="H13" i="1"/>
  <c r="D13" i="1"/>
  <c r="AE13" i="1" s="1"/>
  <c r="V12" i="1"/>
  <c r="T12" i="1"/>
  <c r="R12" i="1"/>
  <c r="P12" i="1"/>
  <c r="N12" i="1"/>
  <c r="L12" i="1"/>
  <c r="J12" i="1"/>
  <c r="H12" i="1"/>
  <c r="D12" i="1"/>
  <c r="AE12" i="1" s="1"/>
  <c r="V10" i="1"/>
  <c r="T10" i="1"/>
  <c r="R10" i="1"/>
  <c r="P10" i="1"/>
  <c r="N10" i="1"/>
  <c r="L10" i="1"/>
  <c r="J10" i="1"/>
  <c r="H10" i="1"/>
  <c r="D10" i="1"/>
  <c r="V9" i="1"/>
  <c r="T9" i="1"/>
  <c r="R9" i="1"/>
  <c r="P9" i="1"/>
  <c r="N9" i="1"/>
  <c r="L9" i="1"/>
  <c r="J9" i="1"/>
  <c r="D9" i="1"/>
  <c r="V8" i="1"/>
  <c r="T8" i="1"/>
  <c r="R8" i="1"/>
  <c r="P8" i="1"/>
  <c r="N8" i="1"/>
  <c r="L8" i="1"/>
  <c r="J8" i="1"/>
  <c r="D8" i="1"/>
  <c r="V7" i="1"/>
  <c r="T7" i="1"/>
  <c r="R7" i="1"/>
  <c r="P7" i="1"/>
  <c r="N7" i="1"/>
  <c r="L7" i="1"/>
  <c r="J7" i="1"/>
  <c r="E7" i="1"/>
  <c r="V6" i="1"/>
  <c r="T6" i="1"/>
  <c r="R6" i="1"/>
  <c r="P6" i="1"/>
  <c r="N6" i="1"/>
  <c r="L6" i="1"/>
  <c r="J6" i="1"/>
  <c r="H6" i="1"/>
  <c r="E6" i="1"/>
  <c r="AC10" i="1" l="1"/>
  <c r="AC41" i="1"/>
  <c r="AC44" i="1"/>
  <c r="AC7" i="1"/>
  <c r="AA37" i="1"/>
  <c r="AB37" i="1" s="1"/>
  <c r="T25" i="1"/>
  <c r="X25" i="1"/>
  <c r="AC9" i="1"/>
  <c r="AC12" i="1"/>
  <c r="V31" i="1"/>
  <c r="X31" i="1"/>
  <c r="Z37" i="1"/>
  <c r="X37" i="1"/>
  <c r="E43" i="1"/>
  <c r="E31" i="1"/>
  <c r="AE31" i="1"/>
  <c r="E29" i="1"/>
  <c r="AE29" i="1"/>
  <c r="E33" i="1"/>
  <c r="AE33" i="1"/>
  <c r="E40" i="1"/>
  <c r="AE40" i="1"/>
  <c r="N43" i="1"/>
  <c r="X43" i="1"/>
  <c r="Z43" i="1"/>
  <c r="R52" i="1"/>
  <c r="Z52" i="1"/>
  <c r="Z58" i="1" s="1"/>
  <c r="AE52" i="1"/>
  <c r="X52" i="1"/>
  <c r="X58" i="1" s="1"/>
  <c r="H65" i="1"/>
  <c r="X60" i="1"/>
  <c r="X65" i="1" s="1"/>
  <c r="H5" i="1"/>
  <c r="Z5" i="1"/>
  <c r="X5" i="1"/>
  <c r="E37" i="1"/>
  <c r="AE37" i="1"/>
  <c r="N42" i="1"/>
  <c r="AC42" i="1" s="1"/>
  <c r="AA42" i="1"/>
  <c r="AB42" i="1" s="1"/>
  <c r="AC15" i="1"/>
  <c r="E17" i="1"/>
  <c r="AE17" i="1"/>
  <c r="AC27" i="1"/>
  <c r="AC6" i="1"/>
  <c r="E8" i="1"/>
  <c r="AE8" i="1"/>
  <c r="E9" i="1"/>
  <c r="AD9" i="1" s="1"/>
  <c r="AE9" i="1"/>
  <c r="E10" i="1"/>
  <c r="AD10" i="1" s="1"/>
  <c r="AE10" i="1"/>
  <c r="AC17" i="1"/>
  <c r="AE25" i="1"/>
  <c r="T33" i="1"/>
  <c r="X33" i="1"/>
  <c r="AC40" i="1"/>
  <c r="E41" i="1"/>
  <c r="AD41" i="1" s="1"/>
  <c r="AE41" i="1"/>
  <c r="R45" i="1"/>
  <c r="AC45" i="1" s="1"/>
  <c r="AA45" i="1"/>
  <c r="AB45" i="1" s="1"/>
  <c r="J65" i="1"/>
  <c r="Z60" i="1"/>
  <c r="Z65" i="1" s="1"/>
  <c r="AC8" i="1"/>
  <c r="R65" i="1"/>
  <c r="E27" i="1"/>
  <c r="N25" i="1"/>
  <c r="R29" i="1"/>
  <c r="P5" i="1"/>
  <c r="T31" i="1"/>
  <c r="P33" i="1"/>
  <c r="V25" i="1"/>
  <c r="L33" i="1"/>
  <c r="J35" i="1"/>
  <c r="P65" i="1"/>
  <c r="H25" i="1"/>
  <c r="J31" i="1"/>
  <c r="Z31" i="1" s="1"/>
  <c r="V33" i="1"/>
  <c r="L35" i="1"/>
  <c r="T35" i="1"/>
  <c r="L43" i="1"/>
  <c r="L25" i="1"/>
  <c r="L31" i="1"/>
  <c r="E25" i="1"/>
  <c r="P31" i="1"/>
  <c r="H33" i="1"/>
  <c r="N33" i="1"/>
  <c r="R33" i="1"/>
  <c r="E35" i="1"/>
  <c r="V52" i="1"/>
  <c r="V58" i="1" s="1"/>
  <c r="AD8" i="1"/>
  <c r="R13" i="1"/>
  <c r="AC13" i="1" s="1"/>
  <c r="H31" i="1"/>
  <c r="R31" i="1"/>
  <c r="J33" i="1"/>
  <c r="Z33" i="1" s="1"/>
  <c r="R35" i="1"/>
  <c r="P35" i="1"/>
  <c r="R5" i="1"/>
  <c r="J5" i="1"/>
  <c r="T5" i="1"/>
  <c r="E12" i="1"/>
  <c r="V29" i="1"/>
  <c r="P29" i="1"/>
  <c r="L29" i="1"/>
  <c r="N29" i="1"/>
  <c r="T29" i="1"/>
  <c r="E42" i="1"/>
  <c r="L5" i="1"/>
  <c r="V5" i="1"/>
  <c r="E15" i="1"/>
  <c r="H29" i="1"/>
  <c r="V37" i="1"/>
  <c r="J37" i="1"/>
  <c r="T37" i="1"/>
  <c r="N37" i="1"/>
  <c r="H37" i="1"/>
  <c r="P37" i="1"/>
  <c r="N5" i="1"/>
  <c r="E13" i="1"/>
  <c r="R25" i="1"/>
  <c r="J25" i="1"/>
  <c r="Z25" i="1" s="1"/>
  <c r="P25" i="1"/>
  <c r="J29" i="1"/>
  <c r="Z29" i="1" s="1"/>
  <c r="L37" i="1"/>
  <c r="R37" i="1"/>
  <c r="V43" i="1"/>
  <c r="J43" i="1"/>
  <c r="T43" i="1"/>
  <c r="P43" i="1"/>
  <c r="H43" i="1"/>
  <c r="R43" i="1"/>
  <c r="V65" i="1"/>
  <c r="H9" i="2"/>
  <c r="R58" i="1"/>
  <c r="T52" i="1"/>
  <c r="T58" i="1" s="1"/>
  <c r="N65" i="1"/>
  <c r="N31" i="1"/>
  <c r="H35" i="1"/>
  <c r="N35" i="1"/>
  <c r="AC37" i="1" l="1"/>
  <c r="AD17" i="1"/>
  <c r="AC25" i="1"/>
  <c r="AD25" i="1" s="1"/>
  <c r="X46" i="1"/>
  <c r="X71" i="1" s="1"/>
  <c r="AC29" i="1"/>
  <c r="AC33" i="1"/>
  <c r="AD33" i="1" s="1"/>
  <c r="Z46" i="1"/>
  <c r="Z71" i="1" s="1"/>
  <c r="AC31" i="1"/>
  <c r="AD31" i="1" s="1"/>
  <c r="AC35" i="1"/>
  <c r="AC43" i="1"/>
  <c r="AD12" i="1"/>
  <c r="AD15" i="1"/>
  <c r="AD27" i="1"/>
  <c r="AD42" i="1"/>
  <c r="AD13" i="1"/>
  <c r="P46" i="1"/>
  <c r="P71" i="1" s="1"/>
  <c r="T46" i="1"/>
  <c r="T71" i="1" s="1"/>
  <c r="AD37" i="1"/>
  <c r="AD43" i="1"/>
  <c r="V46" i="1"/>
  <c r="V71" i="1" s="1"/>
  <c r="J46" i="1"/>
  <c r="J71" i="1" s="1"/>
  <c r="N46" i="1"/>
  <c r="N71" i="1" s="1"/>
  <c r="L46" i="1"/>
  <c r="L71" i="1" s="1"/>
  <c r="H46" i="1"/>
  <c r="H71" i="1" s="1"/>
  <c r="R46" i="1"/>
  <c r="R71" i="1" s="1"/>
  <c r="E46" i="1"/>
  <c r="AD35" i="1"/>
  <c r="AC71" i="1" l="1"/>
  <c r="AC7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tc={0F1DEC3C-2839-45C4-8507-EF50215BB285}</author>
    <author>tc={F98A01FB-83E5-4DD9-8C1F-3FA235078265}</author>
    <author>tc={C72DE90B-5579-4023-ABBA-C48DC9BC4D87}</author>
  </authors>
  <commentList>
    <comment ref="F4" authorId="0" shapeId="0" xr:uid="{0F1DEC3C-2839-45C4-8507-EF50215BB285}">
      <text>
        <r>
          <rPr>
            <sz val="10"/>
            <rFont val="Arial"/>
            <family val="2"/>
            <charset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 unitario x 1.1595 (AIU)</t>
        </r>
      </text>
    </comment>
    <comment ref="G4" authorId="1" shapeId="0" xr:uid="{F98A01FB-83E5-4DD9-8C1F-3FA235078265}">
      <text>
        <r>
          <rPr>
            <sz val="10"/>
            <rFont val="Arial"/>
            <family val="2"/>
            <charset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encuentra incluida la MI y MH</t>
        </r>
      </text>
    </comment>
    <comment ref="A43" authorId="2" shapeId="0" xr:uid="{C72DE90B-5579-4023-ABBA-C48DC9BC4D87}">
      <text>
        <r>
          <rPr>
            <sz val="10"/>
            <rFont val="Arial"/>
            <family val="2"/>
            <charset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las cantidades en escaleras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tc={0F1DEC3C-2839-45C4-8507-EF50215BB285}</author>
    <author>tc={F98A01FB-83E5-4DD9-8C1F-3FA235078265}</author>
    <author>tc={C72DE90B-5579-4023-ABBA-C48DC9BC4D87}</author>
  </authors>
  <commentList>
    <comment ref="F4" authorId="0" shapeId="0" xr:uid="{1C0A1330-2503-4F42-A3AD-C72C101CBDAB}">
      <text>
        <r>
          <rPr>
            <sz val="10"/>
            <rFont val="Arial"/>
            <family val="2"/>
            <charset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 unitario x 1.1595 (AIU)</t>
        </r>
      </text>
    </comment>
    <comment ref="G4" authorId="1" shapeId="0" xr:uid="{63E30079-AA36-45F3-B261-E1995A00FE66}">
      <text>
        <r>
          <rPr>
            <sz val="10"/>
            <rFont val="Arial"/>
            <family val="2"/>
            <charset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encuentra incluida la MI y MH</t>
        </r>
      </text>
    </comment>
    <comment ref="A43" authorId="2" shapeId="0" xr:uid="{4F540D56-0785-4A76-9542-4A68124D2352}">
      <text>
        <r>
          <rPr>
            <sz val="10"/>
            <rFont val="Arial"/>
            <family val="2"/>
            <charset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las cantidades en escaleras</t>
        </r>
      </text>
    </comment>
  </commentList>
</comments>
</file>

<file path=xl/sharedStrings.xml><?xml version="1.0" encoding="utf-8"?>
<sst xmlns="http://schemas.openxmlformats.org/spreadsheetml/2006/main" count="366" uniqueCount="139">
  <si>
    <t>MANO DE OBRA</t>
  </si>
  <si>
    <t>PRESUPUESTO</t>
  </si>
  <si>
    <t>CORTES DE OBRA</t>
  </si>
  <si>
    <t>CLAVE</t>
  </si>
  <si>
    <t>ACTIVIDAD</t>
  </si>
  <si>
    <t>CANTIDAD</t>
  </si>
  <si>
    <t>VALOR UNITARIO</t>
  </si>
  <si>
    <t>VALOR TOTAL</t>
  </si>
  <si>
    <t>CONTRATADO $</t>
  </si>
  <si>
    <t>CANTIDAD PARCIAL</t>
  </si>
  <si>
    <t>VALOR PARCIAL</t>
  </si>
  <si>
    <t>EJECUTADO Q</t>
  </si>
  <si>
    <t>% EJECUCIÓN Q</t>
  </si>
  <si>
    <t>VALOR TOTAL EJECUTADO</t>
  </si>
  <si>
    <t>Valor Presupuesto vrs Valor Ejecutado</t>
  </si>
  <si>
    <t>DIFERENCIA UNITARIA $</t>
  </si>
  <si>
    <t>3.1.1 , 4.1.1</t>
  </si>
  <si>
    <t xml:space="preserve">EXCAVACIÓN MANUAL Y ACOPIO DE MATERIAL  SOBRANTE </t>
  </si>
  <si>
    <t>3.1.2 , 4.1.2</t>
  </si>
  <si>
    <t>REPLANTEO MANUAL</t>
  </si>
  <si>
    <t>3.1.3,  4.1.3</t>
  </si>
  <si>
    <t>RELLENO HASTA LOSA DE ANTE PISO (SIN SUMINISTRO DE MATERIAL DE RELLENO)</t>
  </si>
  <si>
    <t>3.1.4 , 4.1.4</t>
  </si>
  <si>
    <t>3.1.5,  4.1.5</t>
  </si>
  <si>
    <t xml:space="preserve">SOLADO PARA VIGAS DE CIMENTACIÓN </t>
  </si>
  <si>
    <t>3.1.6,  4.1.6</t>
  </si>
  <si>
    <t>VIGA CIMENTACIÓN (0.3X0.3 M)</t>
  </si>
  <si>
    <t>3.1.8,  4.1.8</t>
  </si>
  <si>
    <t>CONCRETO ZAPATAS</t>
  </si>
  <si>
    <t>ahorrado</t>
  </si>
  <si>
    <t>3.1.10, 4.1.10</t>
  </si>
  <si>
    <t>LOSETA ANTEPISO E=10 CM</t>
  </si>
  <si>
    <t>3.1.12, 4.1.12</t>
  </si>
  <si>
    <t xml:space="preserve">COLUMNAS EN CONCRETO REFORZADO TIPO 1 (0,3*0,4) </t>
  </si>
  <si>
    <t>3.1.14, 4.1.14</t>
  </si>
  <si>
    <t xml:space="preserve">COLUMNAS EN CONCRETO REFORZADO TIPO 2 (0,3*0,4) </t>
  </si>
  <si>
    <t>VIGA EN CONCRETO REFORZADO (0.15X0.40M)</t>
  </si>
  <si>
    <t>3.2.9, 4.2.9</t>
  </si>
  <si>
    <t>3.2.15, 4.2.15, 
3.3.7, 4.3.7</t>
  </si>
  <si>
    <t>3.2.17, 4.2.17, 
3.3.9, 4.3.9</t>
  </si>
  <si>
    <t>PLACA MACIZA EN CONCRETO REFORZADO E=13 CM</t>
  </si>
  <si>
    <t>3.4.1 , 4.4.1</t>
  </si>
  <si>
    <t>COLUMNETAS</t>
  </si>
  <si>
    <t>VIGUETAS (0.10X0.20M)</t>
  </si>
  <si>
    <t>ACERO DE REFUERZO</t>
  </si>
  <si>
    <t>3.1.16, 4.1.16, 3.2.19, 4.2.19</t>
  </si>
  <si>
    <t>ESCALERA  EN CONCRETO REFORZADO</t>
  </si>
  <si>
    <t>3.2.1, 4.2.1</t>
  </si>
  <si>
    <t>3.2.3 , 4.2.3</t>
  </si>
  <si>
    <t>OTROS RELACIONADOS CON CLAVE (PERO SIN PRESUPUESTO)</t>
  </si>
  <si>
    <t>3.1.1.1, 4.1.1.1</t>
  </si>
  <si>
    <t>EXCAVACIÓN MANUAL VIGA DE CIMENTACIÓN</t>
  </si>
  <si>
    <t xml:space="preserve">3.4.7 </t>
  </si>
  <si>
    <t>Vigas descolgadas placa tanque H</t>
  </si>
  <si>
    <t>Vigas descolgadas placa tanque I</t>
  </si>
  <si>
    <t xml:space="preserve">3.2.19 </t>
  </si>
  <si>
    <t>Columnetas  escaleras</t>
  </si>
  <si>
    <t>Vigas escaleras</t>
  </si>
  <si>
    <t>Anclajes escaleras</t>
  </si>
  <si>
    <t>Acero de refuerzo escaleras segundo piso - altillo manzana h</t>
  </si>
  <si>
    <t xml:space="preserve">4.1.16 </t>
  </si>
  <si>
    <t>Acero de refuerzo escaleras piso 1 manzana i</t>
  </si>
  <si>
    <t xml:space="preserve">3.4.7,  3.2.19,   4.1.16 </t>
  </si>
  <si>
    <t xml:space="preserve">Batida de concreto </t>
  </si>
  <si>
    <t>PENDIENTES POR CARGAR EN CONSOLIDADO DE COSTOS</t>
  </si>
  <si>
    <t>Retiro sobrantes de excavaciones</t>
  </si>
  <si>
    <t>AYUDANTE</t>
  </si>
  <si>
    <t>OFICIAL</t>
  </si>
  <si>
    <t>TOTALES</t>
  </si>
  <si>
    <t>VALOR EN CONCOS</t>
  </si>
  <si>
    <t>COMPRAS</t>
  </si>
  <si>
    <t>MATERIAL</t>
  </si>
  <si>
    <t>UNID</t>
  </si>
  <si>
    <t>VALOR UNIT</t>
  </si>
  <si>
    <t>PRECIO UNIT</t>
  </si>
  <si>
    <t>% DE SUMINISTRO</t>
  </si>
  <si>
    <t>ACERO DE REFUERZO PDR-60</t>
  </si>
  <si>
    <t>Kg</t>
  </si>
  <si>
    <t>ALAMBRE NEGRO</t>
  </si>
  <si>
    <t>CONCRETO 3000 PSI</t>
  </si>
  <si>
    <t>M³</t>
  </si>
  <si>
    <t>BOMBEO DE CONCRETO</t>
  </si>
  <si>
    <t>DIFERENCIA</t>
  </si>
  <si>
    <t>ACERO DE REFUERZO VIGA CIMENTACIÓN (0.3X0.3 M)</t>
  </si>
  <si>
    <t>3.1.7,4.1.7</t>
  </si>
  <si>
    <t>ACERO DE REFUERZO CONCRETO ZAPATAS</t>
  </si>
  <si>
    <t>ACERO DE REFUERZO LOSETA ANTEPISO E=10 CM</t>
  </si>
  <si>
    <t>3.1.11, 4.1.11</t>
  </si>
  <si>
    <t xml:space="preserve">ACERO DE REFUERZO PARA COLUMNAS EN CONCRETO REFORZADO TIPO 1 (0,3*0,4) </t>
  </si>
  <si>
    <t>3.1.13,4.1.13</t>
  </si>
  <si>
    <t xml:space="preserve"> ACERO DE REFUERZO COLUMNAS EN CONCRETO REFORZADO TIPO 2 (0,3*0,4) </t>
  </si>
  <si>
    <t>3.2.1</t>
  </si>
  <si>
    <t>3.2.2</t>
  </si>
  <si>
    <t>3.2.3</t>
  </si>
  <si>
    <t>3.2.4</t>
  </si>
  <si>
    <t>3.2</t>
  </si>
  <si>
    <t>MANZANA H PISO 2</t>
  </si>
  <si>
    <t>VIGA EN CONCRETO REFORZADO (0.15X0.30M)</t>
  </si>
  <si>
    <t>ACERO DE REFUERZO VIGA EN CONCRETO REFORZADO (0.15X0.30M)</t>
  </si>
  <si>
    <t>3.2.13 , 4.2.13</t>
  </si>
  <si>
    <t>VIGA EN CONCRETO REFORZADO (0.30X0.40M)</t>
  </si>
  <si>
    <t>ACERO DE REFUERZO VIGA EN CONCRETO REFORZADO (0.30X0.40M)</t>
  </si>
  <si>
    <t>VIGA EN CONCRETO REFORZADO (0.10X0.30M)</t>
  </si>
  <si>
    <t>ACERO DE REFUERZO VIGA EN CONCRETO REFORZADO (0.10X0.30M)</t>
  </si>
  <si>
    <t>VIGA EN CONCRETO REFORZADO (0.30X0.30M)</t>
  </si>
  <si>
    <t>ACERO DE REFUERZO VIGA EN CONCRETO REFORZADO (0.30X0.30M)</t>
  </si>
  <si>
    <t>ACERO DE REFUERZO VIGA EN CONCRETO REFORZADO (0.15X0.40M)</t>
  </si>
  <si>
    <t>3.2.5,3.3.1,4.2.5, 4.3.1</t>
  </si>
  <si>
    <t>3.2.7, 3.3.3, 4.2.7, 4.3.3</t>
  </si>
  <si>
    <t>3.2.11,3.3.5 4.2.11, 4.3.5</t>
  </si>
  <si>
    <t>3.2.6, 3.3.2,4.3.2, 4.2.6</t>
  </si>
  <si>
    <t>3.2.8 ,3.3.4,4.2.8, 4.3.4</t>
  </si>
  <si>
    <t>3.2.12 , 3.3.6, 4.2.12 , 4.3.6</t>
  </si>
  <si>
    <t>3.2.10 , 4.2.10</t>
  </si>
  <si>
    <t>3.2.14 , 4.2.14</t>
  </si>
  <si>
    <t>ACERO DE REFUERZO PLACA MACIZA EN CONCRETO REFORZADO  E=12 CM</t>
  </si>
  <si>
    <t>3.2.16 , 4.2.16</t>
  </si>
  <si>
    <t>PLACA MACIZA EN CONCRETO REFORZADO E=12 CM</t>
  </si>
  <si>
    <t>ACERO DE REFUERZO PLACA MACIZA EN CONCRETO REFORZADO E=13 CM</t>
  </si>
  <si>
    <t>3.2.18 , 4.218</t>
  </si>
  <si>
    <t>3.1.9, 4.1.9</t>
  </si>
  <si>
    <t>08/sep/2022  1</t>
  </si>
  <si>
    <t>29/09/2022   2</t>
  </si>
  <si>
    <t>12/10/2022   3</t>
  </si>
  <si>
    <t>2/11/2022  4</t>
  </si>
  <si>
    <t>1/12/2022   5</t>
  </si>
  <si>
    <t>18/01/2023 6</t>
  </si>
  <si>
    <t>28/02/2023 7</t>
  </si>
  <si>
    <t>10/03/2023  8</t>
  </si>
  <si>
    <t>PLACA MACIZA EN CONCRETO REFORZADO- TANQUE</t>
  </si>
  <si>
    <t>3.3.11,4.3.11</t>
  </si>
  <si>
    <t>CONCRETO CICLÓPEO SOBRE  ZAPATAS H=  50 cm</t>
  </si>
  <si>
    <t>3.1.15,4.1.15</t>
  </si>
  <si>
    <t>ESCALERA TIPO 1 y 2 EN CONCRETO REFORZADO</t>
  </si>
  <si>
    <t>Hasta Marzo</t>
  </si>
  <si>
    <t>Ahorro total en los valores ejecutados</t>
  </si>
  <si>
    <t>Gasto mayor según lo presupuestado hasta el acta número  10</t>
  </si>
  <si>
    <t>Valor ahorrado respecto a lo presupuestado y contratado, teniendo en cuenta los valores totales a ejecutar según el presupuesto</t>
  </si>
  <si>
    <t>Ahorro según el valor presupuestado vs valor ejecutado hasta el acta número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</si>
</sst>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/mm/yy"/>
    <numFmt numFmtId="165" formatCode="[$$-240A]#,##0;[Red]\([$$-240A]#,##0\)"/>
    <numFmt numFmtId="166" formatCode="&quot; $&quot;* #,##0.00\ ;&quot;-$&quot;* #,##0.00\ ;&quot; $&quot;* \-#\ ;@\ "/>
    <numFmt numFmtId="167" formatCode="#.##"/>
    <numFmt numFmtId="168" formatCode="[$$-240A]#,##0.00;[Red]\([$$-240A]#,##0.00\)"/>
    <numFmt numFmtId="169" formatCode="&quot;$&quot;\ #,##0.00"/>
  </numFmts>
  <fonts count="55" x14ac:knownFonts="1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sz val="10.5"/>
      <name val="Arial"/>
      <family val="2"/>
      <charset val="1"/>
    </font>
    <font>
      <b/>
      <sz val="10.5"/>
      <name val="Arial"/>
      <family val="2"/>
      <charset val="1"/>
    </font>
    <font>
      <b/>
      <u/>
      <sz val="10.5"/>
      <name val="Arial"/>
      <family val="2"/>
      <charset val="1"/>
    </font>
    <font>
      <sz val="10"/>
      <color rgb="FFEEEEEE"/>
      <name val="Arial"/>
      <family val="2"/>
      <charset val="1"/>
    </font>
    <font>
      <b/>
      <sz val="10.5"/>
      <color rgb="FFEEEEEE"/>
      <name val="Arial"/>
      <family val="2"/>
      <charset val="1"/>
    </font>
    <font>
      <b/>
      <sz val="10.5"/>
      <color rgb="FFFFFFFF"/>
      <name val="Arial"/>
      <family val="2"/>
      <charset val="1"/>
    </font>
    <font>
      <b/>
      <sz val="11"/>
      <color rgb="FFEEEEEE"/>
      <name val="Arial"/>
      <family val="2"/>
      <charset val="1"/>
    </font>
    <font>
      <b/>
      <sz val="8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i/>
      <u/>
      <sz val="10"/>
      <name val="Arial"/>
      <family val="2"/>
      <charset val="1"/>
    </font>
    <font>
      <b/>
      <i/>
      <u/>
      <sz val="10.5"/>
      <name val="Arial"/>
      <family val="2"/>
      <charset val="1"/>
    </font>
    <font>
      <b/>
      <i/>
      <u/>
      <sz val="10.5"/>
      <color rgb="FFFFFFFF"/>
      <name val="Arial"/>
      <family val="2"/>
      <charset val="1"/>
    </font>
    <font>
      <i/>
      <u/>
      <sz val="10.5"/>
      <color rgb="FFFFFFFF"/>
      <name val="Arial"/>
      <family val="2"/>
      <charset val="1"/>
    </font>
    <font>
      <b/>
      <u/>
      <sz val="10.5"/>
      <color rgb="FFEEEEEE"/>
      <name val="Arial"/>
      <family val="2"/>
      <charset val="1"/>
    </font>
    <font>
      <b/>
      <sz val="8"/>
      <color rgb="FFFFFFFF"/>
      <name val="Arial"/>
      <family val="2"/>
      <charset val="1"/>
    </font>
    <font>
      <b/>
      <i/>
      <u/>
      <sz val="10"/>
      <name val="Arial"/>
      <family val="2"/>
      <charset val="1"/>
    </font>
    <font>
      <sz val="8"/>
      <color rgb="FFFFFFFF"/>
      <name val="Arial"/>
      <family val="2"/>
      <charset val="1"/>
    </font>
    <font>
      <i/>
      <u/>
      <sz val="10.5"/>
      <name val="Arial"/>
      <family val="2"/>
      <charset val="1"/>
    </font>
    <font>
      <b/>
      <i/>
      <u/>
      <sz val="7"/>
      <name val="Arial"/>
      <family val="2"/>
      <charset val="1"/>
    </font>
    <font>
      <b/>
      <u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D60093"/>
      <name val="Arial"/>
      <family val="2"/>
    </font>
    <font>
      <b/>
      <sz val="12"/>
      <name val="Arial"/>
      <family val="2"/>
      <charset val="1"/>
    </font>
    <font>
      <i/>
      <u/>
      <sz val="12"/>
      <name val="Arial"/>
      <family val="2"/>
      <charset val="1"/>
    </font>
    <font>
      <b/>
      <sz val="10"/>
      <name val="Arial"/>
      <family val="2"/>
    </font>
    <font>
      <sz val="10"/>
      <color rgb="FFD60093"/>
      <name val="Arial"/>
      <family val="2"/>
      <charset val="1"/>
    </font>
    <font>
      <b/>
      <sz val="10"/>
      <color rgb="FFD60093"/>
      <name val="Arial"/>
      <family val="2"/>
      <charset val="1"/>
    </font>
    <font>
      <b/>
      <sz val="10"/>
      <color rgb="FFD60093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i/>
      <u/>
      <sz val="10"/>
      <name val="Arial"/>
      <family val="2"/>
    </font>
    <font>
      <sz val="10.5"/>
      <name val="Arial"/>
      <family val="2"/>
    </font>
    <font>
      <b/>
      <u/>
      <sz val="10.5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i/>
      <u/>
      <sz val="12"/>
      <name val="Arial"/>
      <family val="2"/>
    </font>
    <font>
      <b/>
      <sz val="10.5"/>
      <name val="Arial"/>
      <family val="2"/>
    </font>
    <font>
      <sz val="10"/>
      <color theme="0"/>
      <name val="Arial"/>
      <family val="2"/>
      <charset val="1"/>
    </font>
    <font>
      <b/>
      <u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EEEEE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EEEEEE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99FF99"/>
        <bgColor rgb="FFCCFFCC"/>
      </patternFill>
    </fill>
    <fill>
      <patternFill patternType="solid">
        <fgColor rgb="FF666666"/>
        <bgColor rgb="FF808080"/>
      </patternFill>
    </fill>
    <fill>
      <patternFill patternType="solid">
        <fgColor rgb="FFEEEEEE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rgb="FF333333"/>
        <bgColor rgb="FF333300"/>
      </patternFill>
    </fill>
    <fill>
      <patternFill patternType="solid">
        <fgColor rgb="FF003366"/>
        <bgColor rgb="FF004586"/>
      </patternFill>
    </fill>
    <fill>
      <patternFill patternType="solid">
        <fgColor rgb="FF004586"/>
        <bgColor rgb="FF003366"/>
      </patternFill>
    </fill>
    <fill>
      <patternFill patternType="solid">
        <fgColor rgb="FF66FF00"/>
        <bgColor rgb="FF99FF9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FFFF"/>
      </patternFill>
    </fill>
    <fill>
      <patternFill patternType="solid">
        <fgColor theme="2"/>
        <bgColor rgb="FFE1FEE1"/>
      </patternFill>
    </fill>
    <fill>
      <patternFill patternType="solid">
        <fgColor theme="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CCFFCC"/>
      </patternFill>
    </fill>
    <fill>
      <patternFill patternType="solid">
        <fgColor theme="0"/>
        <bgColor rgb="FF99FF99"/>
      </patternFill>
    </fill>
    <fill>
      <patternFill patternType="solid">
        <fgColor rgb="FFFF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EEEEEE"/>
      </patternFill>
    </fill>
  </fills>
  <borders count="3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166" fontId="34" fillId="0" borderId="0" applyBorder="0" applyProtection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8" borderId="0" applyBorder="0" applyProtection="0"/>
    <xf numFmtId="0" fontId="11" fillId="8" borderId="1" applyProtection="0"/>
    <xf numFmtId="0" fontId="34" fillId="0" borderId="0" applyBorder="0" applyProtection="0"/>
    <xf numFmtId="0" fontId="34" fillId="0" borderId="0" applyBorder="0" applyProtection="0"/>
    <xf numFmtId="0" fontId="3" fillId="0" borderId="0" applyBorder="0" applyProtection="0"/>
  </cellStyleXfs>
  <cellXfs count="473">
    <xf numFmtId="0" fontId="0" fillId="0" borderId="0" xfId="0"/>
    <xf numFmtId="0" fontId="13" fillId="10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15" fillId="11" borderId="0" xfId="0" applyFont="1" applyFill="1"/>
    <xf numFmtId="0" fontId="14" fillId="0" borderId="0" xfId="0" applyFont="1" applyAlignment="1">
      <alignment horizontal="center" vertical="center"/>
    </xf>
    <xf numFmtId="0" fontId="12" fillId="10" borderId="0" xfId="0" applyFont="1" applyFill="1" applyAlignment="1">
      <alignment vertical="center"/>
    </xf>
    <xf numFmtId="0" fontId="16" fillId="11" borderId="0" xfId="0" applyFont="1" applyFill="1" applyAlignment="1">
      <alignment horizontal="center" vertical="center"/>
    </xf>
    <xf numFmtId="0" fontId="13" fillId="14" borderId="2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 wrapText="1"/>
    </xf>
    <xf numFmtId="0" fontId="18" fillId="11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15" borderId="2" xfId="0" applyFont="1" applyFill="1" applyBorder="1" applyAlignment="1">
      <alignment horizontal="center" vertical="center" wrapText="1"/>
    </xf>
    <xf numFmtId="0" fontId="19" fillId="15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2" xfId="0" applyBorder="1" applyAlignment="1">
      <alignment vertical="center"/>
    </xf>
    <xf numFmtId="165" fontId="0" fillId="0" borderId="2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165" fontId="12" fillId="0" borderId="2" xfId="0" applyNumberFormat="1" applyFont="1" applyBorder="1" applyAlignment="1">
      <alignment vertical="center"/>
    </xf>
    <xf numFmtId="165" fontId="12" fillId="0" borderId="2" xfId="1" applyNumberFormat="1" applyFont="1" applyBorder="1" applyAlignment="1" applyProtection="1">
      <alignment horizontal="right" vertical="center"/>
    </xf>
    <xf numFmtId="165" fontId="24" fillId="0" borderId="0" xfId="0" applyNumberFormat="1" applyFont="1" applyAlignment="1">
      <alignment vertical="center"/>
    </xf>
    <xf numFmtId="165" fontId="12" fillId="0" borderId="0" xfId="1" applyNumberFormat="1" applyFont="1" applyBorder="1" applyAlignment="1" applyProtection="1">
      <alignment horizontal="right" vertical="center"/>
    </xf>
    <xf numFmtId="165" fontId="34" fillId="0" borderId="0" xfId="1" applyNumberFormat="1" applyBorder="1" applyAlignment="1" applyProtection="1">
      <alignment horizontal="right" vertical="center"/>
    </xf>
    <xf numFmtId="0" fontId="12" fillId="16" borderId="0" xfId="0" applyFont="1" applyFill="1" applyAlignment="1">
      <alignment vertical="center"/>
    </xf>
    <xf numFmtId="0" fontId="13" fillId="16" borderId="0" xfId="0" applyFont="1" applyFill="1" applyAlignment="1">
      <alignment vertical="center"/>
    </xf>
    <xf numFmtId="165" fontId="12" fillId="16" borderId="2" xfId="1" applyNumberFormat="1" applyFont="1" applyFill="1" applyBorder="1" applyAlignment="1" applyProtection="1">
      <alignment horizontal="right" vertical="center"/>
    </xf>
    <xf numFmtId="0" fontId="28" fillId="1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65" fontId="12" fillId="0" borderId="0" xfId="0" applyNumberFormat="1" applyFont="1" applyAlignment="1">
      <alignment vertical="center"/>
    </xf>
    <xf numFmtId="165" fontId="29" fillId="14" borderId="0" xfId="1" applyNumberFormat="1" applyFont="1" applyFill="1" applyBorder="1" applyAlignment="1" applyProtection="1">
      <alignment horizontal="right" vertical="center"/>
    </xf>
    <xf numFmtId="0" fontId="12" fillId="17" borderId="0" xfId="0" applyFont="1" applyFill="1" applyAlignment="1">
      <alignment vertical="center"/>
    </xf>
    <xf numFmtId="0" fontId="27" fillId="17" borderId="0" xfId="0" applyFont="1" applyFill="1" applyAlignment="1">
      <alignment vertical="center"/>
    </xf>
    <xf numFmtId="0" fontId="13" fillId="17" borderId="0" xfId="0" applyFont="1" applyFill="1" applyAlignment="1">
      <alignment vertical="center"/>
    </xf>
    <xf numFmtId="165" fontId="12" fillId="17" borderId="0" xfId="0" applyNumberFormat="1" applyFont="1" applyFill="1" applyAlignment="1">
      <alignment vertical="center"/>
    </xf>
    <xf numFmtId="0" fontId="28" fillId="18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5" fontId="13" fillId="0" borderId="2" xfId="1" applyNumberFormat="1" applyFont="1" applyBorder="1" applyAlignment="1" applyProtection="1">
      <alignment horizontal="right" vertical="center"/>
    </xf>
    <xf numFmtId="0" fontId="13" fillId="0" borderId="2" xfId="0" applyFont="1" applyBorder="1" applyAlignment="1">
      <alignment vertical="center"/>
    </xf>
    <xf numFmtId="165" fontId="24" fillId="17" borderId="0" xfId="0" applyNumberFormat="1" applyFont="1" applyFill="1" applyAlignment="1">
      <alignment vertical="center"/>
    </xf>
    <xf numFmtId="0" fontId="24" fillId="0" borderId="0" xfId="0" applyFont="1" applyAlignment="1">
      <alignment horizontal="right" vertical="center"/>
    </xf>
    <xf numFmtId="165" fontId="13" fillId="15" borderId="0" xfId="0" applyNumberFormat="1" applyFont="1" applyFill="1" applyAlignment="1">
      <alignment vertical="center"/>
    </xf>
    <xf numFmtId="165" fontId="13" fillId="0" borderId="0" xfId="0" applyNumberFormat="1" applyFont="1" applyAlignment="1">
      <alignment vertical="center"/>
    </xf>
    <xf numFmtId="0" fontId="32" fillId="4" borderId="0" xfId="0" applyFont="1" applyFill="1" applyAlignment="1">
      <alignment vertical="center"/>
    </xf>
    <xf numFmtId="168" fontId="24" fillId="4" borderId="0" xfId="0" applyNumberFormat="1" applyFont="1" applyFill="1" applyAlignment="1">
      <alignment vertical="center"/>
    </xf>
    <xf numFmtId="0" fontId="21" fillId="4" borderId="2" xfId="0" applyFont="1" applyFill="1" applyBorder="1" applyAlignment="1">
      <alignment horizontal="center" vertical="center"/>
    </xf>
    <xf numFmtId="0" fontId="21" fillId="8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 applyAlignment="1">
      <alignment vertical="center"/>
    </xf>
    <xf numFmtId="168" fontId="0" fillId="0" borderId="2" xfId="0" applyNumberFormat="1" applyBorder="1" applyAlignment="1">
      <alignment vertical="center"/>
    </xf>
    <xf numFmtId="10" fontId="0" fillId="0" borderId="0" xfId="0" applyNumberFormat="1" applyAlignment="1">
      <alignment vertical="center"/>
    </xf>
    <xf numFmtId="0" fontId="21" fillId="0" borderId="0" xfId="0" applyFont="1" applyAlignment="1">
      <alignment vertical="center"/>
    </xf>
    <xf numFmtId="168" fontId="0" fillId="0" borderId="0" xfId="0" applyNumberFormat="1" applyAlignment="1">
      <alignment vertical="center"/>
    </xf>
    <xf numFmtId="0" fontId="21" fillId="9" borderId="0" xfId="0" applyFont="1" applyFill="1" applyAlignment="1">
      <alignment horizontal="right" vertical="center"/>
    </xf>
    <xf numFmtId="165" fontId="29" fillId="0" borderId="0" xfId="0" applyNumberFormat="1" applyFont="1" applyAlignment="1">
      <alignment vertical="center"/>
    </xf>
    <xf numFmtId="165" fontId="21" fillId="9" borderId="0" xfId="0" applyNumberFormat="1" applyFont="1" applyFill="1" applyAlignment="1">
      <alignment vertical="center"/>
    </xf>
    <xf numFmtId="165" fontId="20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12" fillId="16" borderId="0" xfId="0" applyFont="1" applyFill="1" applyAlignment="1">
      <alignment horizontal="center" vertical="center"/>
    </xf>
    <xf numFmtId="0" fontId="12" fillId="17" borderId="0" xfId="0" applyFont="1" applyFill="1" applyAlignment="1">
      <alignment horizontal="center" vertical="center"/>
    </xf>
    <xf numFmtId="0" fontId="12" fillId="0" borderId="2" xfId="0" applyFont="1" applyBorder="1" applyAlignment="1">
      <alignment horizontal="center"/>
    </xf>
    <xf numFmtId="165" fontId="12" fillId="0" borderId="2" xfId="0" applyNumberFormat="1" applyFont="1" applyBorder="1" applyAlignment="1">
      <alignment horizontal="center" vertical="center"/>
    </xf>
    <xf numFmtId="167" fontId="37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wrapText="1"/>
    </xf>
    <xf numFmtId="0" fontId="0" fillId="21" borderId="2" xfId="0" applyFill="1" applyBorder="1" applyAlignment="1">
      <alignment vertical="center"/>
    </xf>
    <xf numFmtId="0" fontId="0" fillId="21" borderId="2" xfId="0" applyFill="1" applyBorder="1" applyAlignment="1">
      <alignment vertical="center" wrapText="1"/>
    </xf>
    <xf numFmtId="0" fontId="0" fillId="21" borderId="2" xfId="0" applyFill="1" applyBorder="1" applyAlignment="1">
      <alignment horizontal="center" vertical="center"/>
    </xf>
    <xf numFmtId="165" fontId="20" fillId="21" borderId="2" xfId="0" applyNumberFormat="1" applyFont="1" applyFill="1" applyBorder="1" applyAlignment="1">
      <alignment horizontal="center" vertical="center"/>
    </xf>
    <xf numFmtId="165" fontId="0" fillId="21" borderId="2" xfId="0" applyNumberFormat="1" applyFill="1" applyBorder="1" applyAlignment="1">
      <alignment horizontal="right" vertical="center"/>
    </xf>
    <xf numFmtId="0" fontId="0" fillId="21" borderId="0" xfId="0" applyFill="1" applyAlignment="1">
      <alignment vertical="center"/>
    </xf>
    <xf numFmtId="0" fontId="35" fillId="21" borderId="2" xfId="0" applyFont="1" applyFill="1" applyBorder="1" applyAlignment="1">
      <alignment vertical="center" wrapText="1"/>
    </xf>
    <xf numFmtId="0" fontId="0" fillId="24" borderId="2" xfId="0" applyFill="1" applyBorder="1" applyAlignment="1">
      <alignment horizontal="center" vertical="center"/>
    </xf>
    <xf numFmtId="165" fontId="20" fillId="24" borderId="2" xfId="0" applyNumberFormat="1" applyFont="1" applyFill="1" applyBorder="1" applyAlignment="1">
      <alignment horizontal="center" vertical="center"/>
    </xf>
    <xf numFmtId="165" fontId="0" fillId="24" borderId="2" xfId="0" applyNumberFormat="1" applyFill="1" applyBorder="1" applyAlignment="1">
      <alignment horizontal="right" vertical="center"/>
    </xf>
    <xf numFmtId="0" fontId="0" fillId="24" borderId="0" xfId="0" applyFill="1" applyAlignment="1">
      <alignment vertical="center"/>
    </xf>
    <xf numFmtId="0" fontId="39" fillId="24" borderId="2" xfId="0" applyFont="1" applyFill="1" applyBorder="1" applyAlignment="1">
      <alignment vertical="center"/>
    </xf>
    <xf numFmtId="0" fontId="39" fillId="23" borderId="2" xfId="0" applyFont="1" applyFill="1" applyBorder="1" applyAlignment="1">
      <alignment horizontal="left" vertical="center"/>
    </xf>
    <xf numFmtId="165" fontId="21" fillId="24" borderId="3" xfId="0" applyNumberFormat="1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center" vertical="center" wrapText="1"/>
    </xf>
    <xf numFmtId="165" fontId="25" fillId="13" borderId="6" xfId="1" applyNumberFormat="1" applyFont="1" applyFill="1" applyBorder="1" applyAlignment="1" applyProtection="1">
      <alignment horizontal="right" vertical="center"/>
    </xf>
    <xf numFmtId="165" fontId="34" fillId="0" borderId="9" xfId="1" applyNumberFormat="1" applyBorder="1" applyAlignment="1" applyProtection="1">
      <alignment horizontal="right" vertical="center"/>
    </xf>
    <xf numFmtId="4" fontId="0" fillId="21" borderId="8" xfId="0" applyNumberFormat="1" applyFill="1" applyBorder="1" applyAlignment="1">
      <alignment horizontal="center" vertical="center" wrapText="1"/>
    </xf>
    <xf numFmtId="165" fontId="34" fillId="21" borderId="9" xfId="1" applyNumberFormat="1" applyFill="1" applyBorder="1" applyAlignment="1" applyProtection="1">
      <alignment horizontal="right" vertical="center"/>
    </xf>
    <xf numFmtId="4" fontId="0" fillId="24" borderId="8" xfId="0" applyNumberFormat="1" applyFill="1" applyBorder="1" applyAlignment="1">
      <alignment horizontal="center" vertical="center" wrapText="1"/>
    </xf>
    <xf numFmtId="165" fontId="34" fillId="24" borderId="9" xfId="1" applyNumberFormat="1" applyFill="1" applyBorder="1" applyAlignment="1" applyProtection="1">
      <alignment horizontal="right" vertical="center"/>
    </xf>
    <xf numFmtId="0" fontId="12" fillId="20" borderId="2" xfId="0" applyFont="1" applyFill="1" applyBorder="1" applyAlignment="1">
      <alignment horizontal="center" vertical="center" wrapText="1"/>
    </xf>
    <xf numFmtId="4" fontId="0" fillId="25" borderId="8" xfId="0" applyNumberFormat="1" applyFill="1" applyBorder="1" applyAlignment="1">
      <alignment horizontal="center" vertical="center" wrapText="1"/>
    </xf>
    <xf numFmtId="165" fontId="34" fillId="25" borderId="3" xfId="1" applyNumberFormat="1" applyFill="1" applyBorder="1" applyAlignment="1" applyProtection="1">
      <alignment horizontal="right" vertical="center"/>
    </xf>
    <xf numFmtId="0" fontId="17" fillId="13" borderId="5" xfId="0" applyFont="1" applyFill="1" applyBorder="1" applyAlignment="1">
      <alignment horizontal="center" vertical="center" wrapText="1"/>
    </xf>
    <xf numFmtId="0" fontId="34" fillId="0" borderId="8" xfId="1" applyNumberFormat="1" applyBorder="1" applyAlignment="1" applyProtection="1">
      <alignment horizontal="right" vertical="center"/>
    </xf>
    <xf numFmtId="0" fontId="34" fillId="21" borderId="8" xfId="1" applyNumberFormat="1" applyFill="1" applyBorder="1" applyAlignment="1" applyProtection="1">
      <alignment horizontal="right" vertical="center"/>
    </xf>
    <xf numFmtId="0" fontId="34" fillId="24" borderId="8" xfId="1" applyNumberFormat="1" applyFill="1" applyBorder="1" applyAlignment="1" applyProtection="1">
      <alignment horizontal="right" vertical="center"/>
    </xf>
    <xf numFmtId="0" fontId="40" fillId="21" borderId="8" xfId="1" applyNumberFormat="1" applyFont="1" applyFill="1" applyBorder="1" applyAlignment="1" applyProtection="1">
      <alignment horizontal="right" vertical="center"/>
    </xf>
    <xf numFmtId="4" fontId="0" fillId="21" borderId="2" xfId="0" applyNumberFormat="1" applyFill="1" applyBorder="1" applyAlignment="1">
      <alignment horizontal="center" vertical="center" wrapText="1"/>
    </xf>
    <xf numFmtId="4" fontId="0" fillId="21" borderId="7" xfId="0" applyNumberFormat="1" applyFill="1" applyBorder="1" applyAlignment="1">
      <alignment horizontal="center" vertical="center" wrapText="1"/>
    </xf>
    <xf numFmtId="165" fontId="34" fillId="26" borderId="11" xfId="1" applyNumberFormat="1" applyFill="1" applyBorder="1" applyAlignment="1" applyProtection="1">
      <alignment horizontal="right" vertical="center"/>
    </xf>
    <xf numFmtId="0" fontId="34" fillId="21" borderId="7" xfId="1" applyNumberFormat="1" applyFill="1" applyBorder="1" applyAlignment="1" applyProtection="1">
      <alignment horizontal="right" vertical="center"/>
    </xf>
    <xf numFmtId="0" fontId="0" fillId="24" borderId="2" xfId="0" applyFill="1" applyBorder="1" applyAlignment="1">
      <alignment vertical="center"/>
    </xf>
    <xf numFmtId="165" fontId="34" fillId="24" borderId="3" xfId="1" applyNumberFormat="1" applyFill="1" applyBorder="1" applyAlignment="1" applyProtection="1">
      <alignment horizontal="right" vertical="center"/>
    </xf>
    <xf numFmtId="165" fontId="34" fillId="21" borderId="3" xfId="1" applyNumberFormat="1" applyFill="1" applyBorder="1" applyAlignment="1" applyProtection="1">
      <alignment horizontal="right" vertical="center"/>
    </xf>
    <xf numFmtId="165" fontId="0" fillId="21" borderId="3" xfId="1" applyNumberFormat="1" applyFont="1" applyFill="1" applyBorder="1" applyAlignment="1" applyProtection="1">
      <alignment horizontal="right" vertical="center"/>
    </xf>
    <xf numFmtId="0" fontId="0" fillId="21" borderId="8" xfId="1" applyNumberFormat="1" applyFont="1" applyFill="1" applyBorder="1" applyAlignment="1" applyProtection="1">
      <alignment horizontal="right" vertical="center"/>
    </xf>
    <xf numFmtId="165" fontId="0" fillId="21" borderId="9" xfId="1" applyNumberFormat="1" applyFont="1" applyFill="1" applyBorder="1" applyAlignment="1" applyProtection="1">
      <alignment horizontal="right" vertical="center"/>
    </xf>
    <xf numFmtId="0" fontId="12" fillId="27" borderId="2" xfId="0" applyFont="1" applyFill="1" applyBorder="1" applyAlignment="1">
      <alignment vertical="center"/>
    </xf>
    <xf numFmtId="0" fontId="17" fillId="13" borderId="13" xfId="0" applyFont="1" applyFill="1" applyBorder="1" applyAlignment="1">
      <alignment horizontal="center" vertical="center" wrapText="1"/>
    </xf>
    <xf numFmtId="165" fontId="34" fillId="0" borderId="3" xfId="1" applyNumberFormat="1" applyBorder="1" applyAlignment="1" applyProtection="1">
      <alignment horizontal="right" vertical="center"/>
    </xf>
    <xf numFmtId="165" fontId="12" fillId="0" borderId="3" xfId="1" applyNumberFormat="1" applyFont="1" applyBorder="1" applyAlignment="1" applyProtection="1">
      <alignment horizontal="right" vertical="center"/>
    </xf>
    <xf numFmtId="165" fontId="25" fillId="13" borderId="14" xfId="1" applyNumberFormat="1" applyFont="1" applyFill="1" applyBorder="1" applyAlignment="1" applyProtection="1">
      <alignment horizontal="right" vertical="center"/>
    </xf>
    <xf numFmtId="0" fontId="28" fillId="13" borderId="3" xfId="0" applyFont="1" applyFill="1" applyBorder="1" applyAlignment="1">
      <alignment horizontal="center" vertical="center" wrapText="1"/>
    </xf>
    <xf numFmtId="165" fontId="12" fillId="0" borderId="3" xfId="1" applyNumberFormat="1" applyFont="1" applyBorder="1" applyAlignment="1" applyProtection="1">
      <alignment horizontal="right" vertical="center" wrapText="1"/>
    </xf>
    <xf numFmtId="0" fontId="28" fillId="18" borderId="3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165" fontId="25" fillId="13" borderId="8" xfId="1" applyNumberFormat="1" applyFont="1" applyFill="1" applyBorder="1" applyAlignment="1" applyProtection="1">
      <alignment horizontal="right" vertical="center"/>
    </xf>
    <xf numFmtId="165" fontId="12" fillId="0" borderId="15" xfId="1" applyNumberFormat="1" applyFont="1" applyBorder="1" applyAlignment="1" applyProtection="1">
      <alignment horizontal="right" vertical="center"/>
    </xf>
    <xf numFmtId="165" fontId="34" fillId="0" borderId="16" xfId="1" applyNumberFormat="1" applyBorder="1" applyAlignment="1" applyProtection="1">
      <alignment horizontal="right" vertical="center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165" fontId="12" fillId="0" borderId="9" xfId="1" applyNumberFormat="1" applyFont="1" applyBorder="1" applyAlignment="1" applyProtection="1">
      <alignment horizontal="right" vertical="center" wrapText="1"/>
    </xf>
    <xf numFmtId="165" fontId="12" fillId="0" borderId="8" xfId="1" applyNumberFormat="1" applyFont="1" applyBorder="1" applyAlignment="1" applyProtection="1">
      <alignment horizontal="right" vertical="center" wrapText="1"/>
    </xf>
    <xf numFmtId="0" fontId="28" fillId="18" borderId="8" xfId="0" applyFont="1" applyFill="1" applyBorder="1" applyAlignment="1">
      <alignment horizontal="center" vertical="center" wrapText="1"/>
    </xf>
    <xf numFmtId="165" fontId="12" fillId="0" borderId="8" xfId="1" applyNumberFormat="1" applyFont="1" applyBorder="1" applyAlignment="1" applyProtection="1">
      <alignment horizontal="right" vertical="center"/>
    </xf>
    <xf numFmtId="165" fontId="24" fillId="17" borderId="15" xfId="0" applyNumberFormat="1" applyFont="1" applyFill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165" fontId="24" fillId="0" borderId="15" xfId="0" applyNumberFormat="1" applyFont="1" applyBorder="1" applyAlignment="1">
      <alignment vertical="center"/>
    </xf>
    <xf numFmtId="165" fontId="24" fillId="0" borderId="16" xfId="0" applyNumberFormat="1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165" fontId="40" fillId="21" borderId="3" xfId="1" applyNumberFormat="1" applyFont="1" applyFill="1" applyBorder="1" applyAlignment="1" applyProtection="1">
      <alignment horizontal="right" vertical="center"/>
    </xf>
    <xf numFmtId="0" fontId="36" fillId="21" borderId="8" xfId="1" applyNumberFormat="1" applyFont="1" applyFill="1" applyBorder="1" applyAlignment="1" applyProtection="1">
      <alignment horizontal="right" vertical="center"/>
    </xf>
    <xf numFmtId="165" fontId="36" fillId="21" borderId="3" xfId="1" applyNumberFormat="1" applyFont="1" applyFill="1" applyBorder="1" applyAlignment="1" applyProtection="1">
      <alignment horizontal="right" vertical="center"/>
    </xf>
    <xf numFmtId="4" fontId="36" fillId="21" borderId="8" xfId="0" applyNumberFormat="1" applyFont="1" applyFill="1" applyBorder="1" applyAlignment="1">
      <alignment horizontal="center" vertical="center" wrapText="1"/>
    </xf>
    <xf numFmtId="165" fontId="43" fillId="21" borderId="9" xfId="1" applyNumberFormat="1" applyFont="1" applyFill="1" applyBorder="1" applyAlignment="1" applyProtection="1">
      <alignment horizontal="right" vertical="center"/>
    </xf>
    <xf numFmtId="0" fontId="43" fillId="21" borderId="2" xfId="0" applyFont="1" applyFill="1" applyBorder="1" applyAlignment="1">
      <alignment vertical="center"/>
    </xf>
    <xf numFmtId="0" fontId="43" fillId="21" borderId="2" xfId="0" applyFont="1" applyFill="1" applyBorder="1" applyAlignment="1">
      <alignment horizontal="center" vertical="center"/>
    </xf>
    <xf numFmtId="165" fontId="43" fillId="21" borderId="2" xfId="0" applyNumberFormat="1" applyFont="1" applyFill="1" applyBorder="1" applyAlignment="1">
      <alignment horizontal="center" vertical="center"/>
    </xf>
    <xf numFmtId="0" fontId="43" fillId="21" borderId="8" xfId="1" applyNumberFormat="1" applyFont="1" applyFill="1" applyBorder="1" applyAlignment="1" applyProtection="1">
      <alignment horizontal="right" vertical="center"/>
    </xf>
    <xf numFmtId="165" fontId="43" fillId="21" borderId="3" xfId="1" applyNumberFormat="1" applyFont="1" applyFill="1" applyBorder="1" applyAlignment="1" applyProtection="1">
      <alignment horizontal="right" vertical="center"/>
    </xf>
    <xf numFmtId="0" fontId="43" fillId="21" borderId="0" xfId="0" applyFont="1" applyFill="1" applyAlignment="1">
      <alignment vertical="center"/>
    </xf>
    <xf numFmtId="165" fontId="12" fillId="28" borderId="8" xfId="1" applyNumberFormat="1" applyFont="1" applyFill="1" applyBorder="1" applyAlignment="1" applyProtection="1">
      <alignment horizontal="right" vertical="center"/>
    </xf>
    <xf numFmtId="0" fontId="34" fillId="24" borderId="19" xfId="1" applyNumberFormat="1" applyFill="1" applyBorder="1" applyAlignment="1" applyProtection="1">
      <alignment horizontal="right" vertical="center"/>
    </xf>
    <xf numFmtId="165" fontId="25" fillId="13" borderId="3" xfId="1" applyNumberFormat="1" applyFont="1" applyFill="1" applyBorder="1" applyAlignment="1" applyProtection="1">
      <alignment horizontal="right" vertical="center"/>
    </xf>
    <xf numFmtId="0" fontId="19" fillId="4" borderId="3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vertical="center"/>
    </xf>
    <xf numFmtId="0" fontId="17" fillId="13" borderId="21" xfId="0" applyFont="1" applyFill="1" applyBorder="1" applyAlignment="1">
      <alignment horizontal="center" vertical="center" wrapText="1"/>
    </xf>
    <xf numFmtId="0" fontId="0" fillId="0" borderId="16" xfId="0" applyBorder="1"/>
    <xf numFmtId="165" fontId="34" fillId="21" borderId="11" xfId="1" applyNumberFormat="1" applyFill="1" applyBorder="1" applyAlignment="1" applyProtection="1">
      <alignment horizontal="right" vertical="center"/>
    </xf>
    <xf numFmtId="165" fontId="34" fillId="26" borderId="3" xfId="1" applyNumberFormat="1" applyFill="1" applyBorder="1" applyAlignment="1" applyProtection="1">
      <alignment horizontal="right" vertical="center"/>
    </xf>
    <xf numFmtId="4" fontId="40" fillId="21" borderId="8" xfId="0" applyNumberFormat="1" applyFont="1" applyFill="1" applyBorder="1" applyAlignment="1">
      <alignment horizontal="center" vertical="center" wrapText="1"/>
    </xf>
    <xf numFmtId="167" fontId="12" fillId="21" borderId="2" xfId="0" applyNumberFormat="1" applyFont="1" applyFill="1" applyBorder="1" applyAlignment="1">
      <alignment horizontal="center" vertical="center" wrapText="1"/>
    </xf>
    <xf numFmtId="0" fontId="12" fillId="21" borderId="2" xfId="0" applyFont="1" applyFill="1" applyBorder="1" applyAlignment="1">
      <alignment vertical="center" wrapText="1"/>
    </xf>
    <xf numFmtId="0" fontId="12" fillId="21" borderId="2" xfId="0" applyFont="1" applyFill="1" applyBorder="1" applyAlignment="1">
      <alignment horizontal="center" vertical="center" wrapText="1"/>
    </xf>
    <xf numFmtId="165" fontId="13" fillId="21" borderId="2" xfId="0" applyNumberFormat="1" applyFont="1" applyFill="1" applyBorder="1" applyAlignment="1">
      <alignment vertical="center" wrapText="1"/>
    </xf>
    <xf numFmtId="165" fontId="12" fillId="26" borderId="2" xfId="0" applyNumberFormat="1" applyFont="1" applyFill="1" applyBorder="1" applyAlignment="1">
      <alignment vertical="center" wrapText="1"/>
    </xf>
    <xf numFmtId="165" fontId="12" fillId="21" borderId="3" xfId="1" applyNumberFormat="1" applyFont="1" applyFill="1" applyBorder="1" applyAlignment="1" applyProtection="1">
      <alignment horizontal="right" vertical="center" wrapText="1"/>
    </xf>
    <xf numFmtId="0" fontId="12" fillId="21" borderId="8" xfId="1" applyNumberFormat="1" applyFont="1" applyFill="1" applyBorder="1" applyAlignment="1" applyProtection="1">
      <alignment horizontal="right" vertical="center" wrapText="1"/>
    </xf>
    <xf numFmtId="165" fontId="12" fillId="21" borderId="9" xfId="1" applyNumberFormat="1" applyFont="1" applyFill="1" applyBorder="1" applyAlignment="1" applyProtection="1">
      <alignment horizontal="right" vertical="center" wrapText="1"/>
    </xf>
    <xf numFmtId="0" fontId="0" fillId="21" borderId="0" xfId="0" applyFill="1"/>
    <xf numFmtId="0" fontId="12" fillId="21" borderId="0" xfId="0" applyFont="1" applyFill="1" applyAlignment="1">
      <alignment vertical="center"/>
    </xf>
    <xf numFmtId="168" fontId="12" fillId="21" borderId="0" xfId="0" applyNumberFormat="1" applyFont="1" applyFill="1" applyAlignment="1">
      <alignment vertical="center"/>
    </xf>
    <xf numFmtId="0" fontId="0" fillId="21" borderId="2" xfId="0" applyFill="1" applyBorder="1" applyAlignment="1">
      <alignment horizontal="center" vertical="center" wrapText="1"/>
    </xf>
    <xf numFmtId="165" fontId="24" fillId="12" borderId="0" xfId="0" applyNumberFormat="1" applyFont="1" applyFill="1" applyAlignment="1">
      <alignment vertical="center"/>
    </xf>
    <xf numFmtId="165" fontId="25" fillId="0" borderId="15" xfId="1" applyNumberFormat="1" applyFont="1" applyBorder="1" applyAlignment="1" applyProtection="1">
      <alignment horizontal="right" vertical="center"/>
    </xf>
    <xf numFmtId="165" fontId="26" fillId="13" borderId="9" xfId="1" applyNumberFormat="1" applyFont="1" applyFill="1" applyBorder="1" applyAlignment="1" applyProtection="1">
      <alignment horizontal="right" vertical="center"/>
    </xf>
    <xf numFmtId="0" fontId="30" fillId="18" borderId="9" xfId="0" applyFont="1" applyFill="1" applyBorder="1" applyAlignment="1">
      <alignment horizontal="center" vertical="center" wrapText="1"/>
    </xf>
    <xf numFmtId="0" fontId="12" fillId="21" borderId="2" xfId="0" applyFont="1" applyFill="1" applyBorder="1" applyAlignment="1">
      <alignment vertical="center"/>
    </xf>
    <xf numFmtId="0" fontId="12" fillId="21" borderId="2" xfId="0" applyFont="1" applyFill="1" applyBorder="1" applyAlignment="1">
      <alignment horizontal="left" vertical="center" wrapText="1"/>
    </xf>
    <xf numFmtId="0" fontId="12" fillId="21" borderId="2" xfId="0" applyFont="1" applyFill="1" applyBorder="1" applyAlignment="1">
      <alignment horizontal="center"/>
    </xf>
    <xf numFmtId="0" fontId="12" fillId="21" borderId="2" xfId="0" applyFont="1" applyFill="1" applyBorder="1" applyAlignment="1">
      <alignment horizontal="center" vertical="center"/>
    </xf>
    <xf numFmtId="165" fontId="13" fillId="21" borderId="2" xfId="1" applyNumberFormat="1" applyFont="1" applyFill="1" applyBorder="1" applyAlignment="1" applyProtection="1">
      <alignment horizontal="right" vertical="center"/>
    </xf>
    <xf numFmtId="165" fontId="12" fillId="21" borderId="2" xfId="0" applyNumberFormat="1" applyFont="1" applyFill="1" applyBorder="1" applyAlignment="1">
      <alignment vertical="center"/>
    </xf>
    <xf numFmtId="165" fontId="12" fillId="21" borderId="3" xfId="1" applyNumberFormat="1" applyFont="1" applyFill="1" applyBorder="1" applyAlignment="1" applyProtection="1">
      <alignment horizontal="right" vertical="center"/>
    </xf>
    <xf numFmtId="165" fontId="12" fillId="21" borderId="8" xfId="1" applyNumberFormat="1" applyFont="1" applyFill="1" applyBorder="1" applyAlignment="1" applyProtection="1">
      <alignment horizontal="right" vertical="center"/>
    </xf>
    <xf numFmtId="0" fontId="34" fillId="29" borderId="8" xfId="1" applyNumberFormat="1" applyFill="1" applyBorder="1" applyAlignment="1" applyProtection="1">
      <alignment horizontal="right" vertical="center"/>
    </xf>
    <xf numFmtId="165" fontId="34" fillId="29" borderId="3" xfId="1" applyNumberFormat="1" applyFill="1" applyBorder="1" applyAlignment="1" applyProtection="1">
      <alignment horizontal="right" vertical="center"/>
    </xf>
    <xf numFmtId="165" fontId="12" fillId="21" borderId="2" xfId="0" applyNumberFormat="1" applyFont="1" applyFill="1" applyBorder="1" applyAlignment="1">
      <alignment horizontal="center" vertical="center"/>
    </xf>
    <xf numFmtId="168" fontId="13" fillId="21" borderId="2" xfId="0" applyNumberFormat="1" applyFont="1" applyFill="1" applyBorder="1" applyAlignment="1">
      <alignment horizontal="center" vertical="center"/>
    </xf>
    <xf numFmtId="0" fontId="34" fillId="31" borderId="8" xfId="1" applyNumberFormat="1" applyFill="1" applyBorder="1" applyAlignment="1" applyProtection="1">
      <alignment horizontal="right" vertical="center"/>
    </xf>
    <xf numFmtId="0" fontId="13" fillId="4" borderId="3" xfId="0" applyFont="1" applyFill="1" applyBorder="1" applyAlignment="1">
      <alignment horizontal="center" vertical="center" wrapText="1"/>
    </xf>
    <xf numFmtId="165" fontId="26" fillId="13" borderId="3" xfId="1" applyNumberFormat="1" applyFont="1" applyFill="1" applyBorder="1" applyAlignment="1" applyProtection="1">
      <alignment horizontal="right" vertical="center"/>
    </xf>
    <xf numFmtId="0" fontId="22" fillId="4" borderId="3" xfId="0" applyFont="1" applyFill="1" applyBorder="1" applyAlignment="1">
      <alignment horizontal="center" vertical="center" wrapText="1"/>
    </xf>
    <xf numFmtId="0" fontId="30" fillId="18" borderId="3" xfId="0" applyFont="1" applyFill="1" applyBorder="1" applyAlignment="1">
      <alignment horizontal="center" vertical="center" wrapText="1"/>
    </xf>
    <xf numFmtId="165" fontId="34" fillId="30" borderId="3" xfId="1" applyNumberFormat="1" applyFill="1" applyBorder="1" applyAlignment="1" applyProtection="1">
      <alignment horizontal="right" vertical="center"/>
    </xf>
    <xf numFmtId="165" fontId="34" fillId="19" borderId="3" xfId="1" applyNumberFormat="1" applyFill="1" applyBorder="1" applyAlignment="1" applyProtection="1">
      <alignment horizontal="right" vertical="center"/>
    </xf>
    <xf numFmtId="165" fontId="24" fillId="19" borderId="0" xfId="0" applyNumberFormat="1" applyFont="1" applyFill="1" applyAlignment="1">
      <alignment vertical="center"/>
    </xf>
    <xf numFmtId="0" fontId="17" fillId="3" borderId="8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5" fontId="29" fillId="14" borderId="16" xfId="1" applyNumberFormat="1" applyFont="1" applyFill="1" applyBorder="1" applyAlignment="1" applyProtection="1">
      <alignment horizontal="right" vertical="center"/>
    </xf>
    <xf numFmtId="165" fontId="31" fillId="17" borderId="16" xfId="0" applyNumberFormat="1" applyFont="1" applyFill="1" applyBorder="1" applyAlignment="1">
      <alignment vertical="center"/>
    </xf>
    <xf numFmtId="0" fontId="44" fillId="24" borderId="8" xfId="1" applyNumberFormat="1" applyFont="1" applyFill="1" applyBorder="1" applyAlignment="1" applyProtection="1">
      <alignment horizontal="right" vertical="center"/>
    </xf>
    <xf numFmtId="0" fontId="12" fillId="32" borderId="8" xfId="1" applyNumberFormat="1" applyFont="1" applyFill="1" applyBorder="1" applyAlignment="1" applyProtection="1">
      <alignment horizontal="right" vertical="center" wrapText="1"/>
    </xf>
    <xf numFmtId="0" fontId="34" fillId="21" borderId="8" xfId="1" applyNumberFormat="1" applyFill="1" applyBorder="1" applyAlignment="1" applyProtection="1">
      <alignment horizontal="center" vertical="center"/>
    </xf>
    <xf numFmtId="0" fontId="0" fillId="21" borderId="8" xfId="1" applyNumberFormat="1" applyFont="1" applyFill="1" applyBorder="1" applyAlignment="1" applyProtection="1">
      <alignment horizontal="center" vertical="center"/>
    </xf>
    <xf numFmtId="0" fontId="34" fillId="24" borderId="8" xfId="1" applyNumberFormat="1" applyFill="1" applyBorder="1" applyAlignment="1" applyProtection="1">
      <alignment horizontal="center" vertical="center"/>
    </xf>
    <xf numFmtId="0" fontId="43" fillId="21" borderId="8" xfId="1" applyNumberFormat="1" applyFont="1" applyFill="1" applyBorder="1" applyAlignment="1" applyProtection="1">
      <alignment horizontal="center" vertical="center"/>
    </xf>
    <xf numFmtId="0" fontId="34" fillId="0" borderId="8" xfId="1" applyNumberFormat="1" applyBorder="1" applyAlignment="1" applyProtection="1">
      <alignment horizontal="center" vertical="center"/>
    </xf>
    <xf numFmtId="165" fontId="26" fillId="13" borderId="8" xfId="1" applyNumberFormat="1" applyFont="1" applyFill="1" applyBorder="1" applyAlignment="1" applyProtection="1">
      <alignment horizontal="right" vertical="center"/>
    </xf>
    <xf numFmtId="165" fontId="34" fillId="0" borderId="15" xfId="1" applyNumberFormat="1" applyBorder="1" applyAlignment="1" applyProtection="1">
      <alignment horizontal="right" vertical="center"/>
    </xf>
    <xf numFmtId="165" fontId="29" fillId="14" borderId="15" xfId="1" applyNumberFormat="1" applyFont="1" applyFill="1" applyBorder="1" applyAlignment="1" applyProtection="1">
      <alignment horizontal="right" vertical="center"/>
    </xf>
    <xf numFmtId="0" fontId="30" fillId="18" borderId="8" xfId="0" applyFont="1" applyFill="1" applyBorder="1" applyAlignment="1">
      <alignment horizontal="center" vertical="center" wrapText="1"/>
    </xf>
    <xf numFmtId="165" fontId="34" fillId="21" borderId="8" xfId="1" applyNumberFormat="1" applyFill="1" applyBorder="1" applyAlignment="1" applyProtection="1">
      <alignment horizontal="right" vertical="center"/>
    </xf>
    <xf numFmtId="165" fontId="34" fillId="0" borderId="8" xfId="1" applyNumberFormat="1" applyBorder="1" applyAlignment="1" applyProtection="1">
      <alignment horizontal="right" vertical="center"/>
    </xf>
    <xf numFmtId="165" fontId="31" fillId="17" borderId="15" xfId="0" applyNumberFormat="1" applyFont="1" applyFill="1" applyBorder="1" applyAlignment="1">
      <alignment vertical="center"/>
    </xf>
    <xf numFmtId="0" fontId="0" fillId="0" borderId="15" xfId="0" applyBorder="1"/>
    <xf numFmtId="0" fontId="34" fillId="33" borderId="8" xfId="1" applyNumberFormat="1" applyFill="1" applyBorder="1" applyAlignment="1" applyProtection="1">
      <alignment horizontal="center" vertical="center"/>
    </xf>
    <xf numFmtId="165" fontId="31" fillId="17" borderId="0" xfId="0" applyNumberFormat="1" applyFont="1" applyFill="1" applyAlignment="1">
      <alignment vertical="center"/>
    </xf>
    <xf numFmtId="0" fontId="13" fillId="15" borderId="4" xfId="0" applyFont="1" applyFill="1" applyBorder="1" applyAlignment="1">
      <alignment horizontal="center" vertical="center" wrapText="1"/>
    </xf>
    <xf numFmtId="0" fontId="17" fillId="13" borderId="7" xfId="0" applyFont="1" applyFill="1" applyBorder="1" applyAlignment="1">
      <alignment horizontal="center" vertical="center" wrapText="1"/>
    </xf>
    <xf numFmtId="0" fontId="17" fillId="13" borderId="22" xfId="0" applyFont="1" applyFill="1" applyBorder="1" applyAlignment="1">
      <alignment horizontal="center" vertical="center" wrapText="1"/>
    </xf>
    <xf numFmtId="165" fontId="12" fillId="21" borderId="8" xfId="1" applyNumberFormat="1" applyFont="1" applyFill="1" applyBorder="1" applyAlignment="1" applyProtection="1">
      <alignment horizontal="right" vertical="center" wrapText="1"/>
    </xf>
    <xf numFmtId="0" fontId="0" fillId="21" borderId="2" xfId="0" applyFill="1" applyBorder="1" applyAlignment="1">
      <alignment horizontal="left" vertical="center" wrapText="1"/>
    </xf>
    <xf numFmtId="0" fontId="23" fillId="21" borderId="2" xfId="0" applyFont="1" applyFill="1" applyBorder="1" applyAlignment="1">
      <alignment vertical="center"/>
    </xf>
    <xf numFmtId="0" fontId="34" fillId="31" borderId="8" xfId="1" applyNumberFormat="1" applyFill="1" applyBorder="1" applyAlignment="1" applyProtection="1">
      <alignment horizontal="center" vertical="center"/>
    </xf>
    <xf numFmtId="4" fontId="34" fillId="21" borderId="4" xfId="1" applyNumberFormat="1" applyFill="1" applyBorder="1" applyAlignment="1" applyProtection="1">
      <alignment horizontal="right" vertical="center"/>
    </xf>
    <xf numFmtId="165" fontId="12" fillId="21" borderId="2" xfId="0" applyNumberFormat="1" applyFont="1" applyFill="1" applyBorder="1" applyAlignment="1">
      <alignment vertical="center" wrapText="1"/>
    </xf>
    <xf numFmtId="0" fontId="12" fillId="21" borderId="8" xfId="0" applyFont="1" applyFill="1" applyBorder="1" applyAlignment="1">
      <alignment vertical="center" wrapText="1"/>
    </xf>
    <xf numFmtId="165" fontId="0" fillId="21" borderId="2" xfId="0" applyNumberFormat="1" applyFill="1" applyBorder="1" applyAlignment="1">
      <alignment horizontal="center" vertical="center"/>
    </xf>
    <xf numFmtId="0" fontId="0" fillId="21" borderId="9" xfId="1" applyNumberFormat="1" applyFont="1" applyFill="1" applyBorder="1" applyAlignment="1" applyProtection="1">
      <alignment horizontal="right" vertical="center"/>
    </xf>
    <xf numFmtId="0" fontId="43" fillId="21" borderId="2" xfId="0" applyFont="1" applyFill="1" applyBorder="1" applyAlignment="1">
      <alignment vertical="center" wrapText="1"/>
    </xf>
    <xf numFmtId="0" fontId="45" fillId="21" borderId="2" xfId="0" applyFont="1" applyFill="1" applyBorder="1" applyAlignment="1">
      <alignment vertical="center" wrapText="1"/>
    </xf>
    <xf numFmtId="0" fontId="46" fillId="21" borderId="2" xfId="0" applyFont="1" applyFill="1" applyBorder="1" applyAlignment="1">
      <alignment vertical="center" wrapText="1"/>
    </xf>
    <xf numFmtId="0" fontId="43" fillId="0" borderId="2" xfId="0" applyFont="1" applyBorder="1" applyAlignment="1">
      <alignment vertical="center"/>
    </xf>
    <xf numFmtId="0" fontId="43" fillId="24" borderId="2" xfId="0" applyFont="1" applyFill="1" applyBorder="1" applyAlignment="1">
      <alignment vertical="center"/>
    </xf>
    <xf numFmtId="0" fontId="47" fillId="0" borderId="0" xfId="0" applyFont="1" applyAlignment="1">
      <alignment vertical="center"/>
    </xf>
    <xf numFmtId="0" fontId="48" fillId="16" borderId="0" xfId="0" applyFont="1" applyFill="1" applyAlignment="1">
      <alignment vertical="center"/>
    </xf>
    <xf numFmtId="0" fontId="47" fillId="21" borderId="2" xfId="0" applyFont="1" applyFill="1" applyBorder="1" applyAlignment="1">
      <alignment vertical="center" wrapText="1"/>
    </xf>
    <xf numFmtId="0" fontId="47" fillId="0" borderId="2" xfId="0" applyFont="1" applyBorder="1" applyAlignment="1">
      <alignment vertical="center" wrapText="1"/>
    </xf>
    <xf numFmtId="4" fontId="44" fillId="21" borderId="4" xfId="1" applyNumberFormat="1" applyFont="1" applyFill="1" applyBorder="1" applyAlignment="1" applyProtection="1">
      <alignment horizontal="right" vertical="center"/>
    </xf>
    <xf numFmtId="10" fontId="34" fillId="22" borderId="2" xfId="1" applyNumberFormat="1" applyFill="1" applyBorder="1" applyAlignment="1" applyProtection="1">
      <alignment horizontal="center" vertical="center"/>
    </xf>
    <xf numFmtId="165" fontId="21" fillId="21" borderId="3" xfId="1" applyNumberFormat="1" applyFont="1" applyFill="1" applyBorder="1" applyAlignment="1" applyProtection="1">
      <alignment horizontal="center" vertical="center"/>
    </xf>
    <xf numFmtId="165" fontId="21" fillId="21" borderId="3" xfId="0" applyNumberFormat="1" applyFont="1" applyFill="1" applyBorder="1" applyAlignment="1">
      <alignment horizontal="center" vertical="center"/>
    </xf>
    <xf numFmtId="165" fontId="21" fillId="24" borderId="3" xfId="0" applyNumberFormat="1" applyFont="1" applyFill="1" applyBorder="1" applyAlignment="1">
      <alignment horizontal="center" vertical="center"/>
    </xf>
    <xf numFmtId="165" fontId="42" fillId="21" borderId="3" xfId="0" applyNumberFormat="1" applyFont="1" applyFill="1" applyBorder="1" applyAlignment="1">
      <alignment horizontal="center" vertical="center"/>
    </xf>
    <xf numFmtId="165" fontId="41" fillId="21" borderId="3" xfId="1" applyNumberFormat="1" applyFont="1" applyFill="1" applyBorder="1" applyAlignment="1" applyProtection="1">
      <alignment horizontal="center" vertical="center"/>
    </xf>
    <xf numFmtId="165" fontId="21" fillId="34" borderId="3" xfId="0" applyNumberFormat="1" applyFont="1" applyFill="1" applyBorder="1" applyAlignment="1">
      <alignment horizontal="center" vertical="center"/>
    </xf>
    <xf numFmtId="165" fontId="21" fillId="0" borderId="3" xfId="0" applyNumberFormat="1" applyFont="1" applyBorder="1" applyAlignment="1">
      <alignment horizontal="center" vertical="center"/>
    </xf>
    <xf numFmtId="169" fontId="0" fillId="21" borderId="2" xfId="0" applyNumberFormat="1" applyFill="1" applyBorder="1" applyAlignment="1">
      <alignment horizontal="right" vertical="center"/>
    </xf>
    <xf numFmtId="0" fontId="12" fillId="21" borderId="0" xfId="0" applyFont="1" applyFill="1" applyAlignment="1">
      <alignment horizontal="center" vertical="center"/>
    </xf>
    <xf numFmtId="0" fontId="13" fillId="21" borderId="0" xfId="0" applyFont="1" applyFill="1" applyAlignment="1">
      <alignment vertical="center"/>
    </xf>
    <xf numFmtId="0" fontId="13" fillId="21" borderId="0" xfId="0" applyFont="1" applyFill="1" applyAlignment="1">
      <alignment horizontal="center" vertical="center" wrapText="1"/>
    </xf>
    <xf numFmtId="0" fontId="38" fillId="21" borderId="2" xfId="0" applyFont="1" applyFill="1" applyBorder="1" applyAlignment="1">
      <alignment horizontal="left" vertical="center" wrapText="1"/>
    </xf>
    <xf numFmtId="167" fontId="37" fillId="21" borderId="2" xfId="0" applyNumberFormat="1" applyFont="1" applyFill="1" applyBorder="1" applyAlignment="1">
      <alignment horizontal="center" vertical="center"/>
    </xf>
    <xf numFmtId="0" fontId="38" fillId="21" borderId="4" xfId="0" applyFont="1" applyFill="1" applyBorder="1" applyAlignment="1">
      <alignment horizontal="left" vertical="center" wrapText="1"/>
    </xf>
    <xf numFmtId="0" fontId="38" fillId="21" borderId="0" xfId="0" applyFont="1" applyFill="1" applyAlignment="1">
      <alignment horizontal="left" vertical="center" wrapText="1"/>
    </xf>
    <xf numFmtId="167" fontId="37" fillId="21" borderId="0" xfId="0" applyNumberFormat="1" applyFont="1" applyFill="1" applyAlignment="1">
      <alignment horizontal="center" vertical="center"/>
    </xf>
    <xf numFmtId="0" fontId="49" fillId="21" borderId="2" xfId="0" applyFont="1" applyFill="1" applyBorder="1" applyAlignment="1">
      <alignment vertical="center" wrapText="1"/>
    </xf>
    <xf numFmtId="0" fontId="49" fillId="21" borderId="2" xfId="0" applyFont="1" applyFill="1" applyBorder="1" applyAlignment="1">
      <alignment horizontal="center" vertical="center"/>
    </xf>
    <xf numFmtId="165" fontId="49" fillId="21" borderId="2" xfId="0" applyNumberFormat="1" applyFont="1" applyFill="1" applyBorder="1" applyAlignment="1">
      <alignment horizontal="center" vertical="center"/>
    </xf>
    <xf numFmtId="165" fontId="44" fillId="21" borderId="3" xfId="1" applyNumberFormat="1" applyFont="1" applyFill="1" applyBorder="1" applyAlignment="1" applyProtection="1">
      <alignment horizontal="center" vertical="center"/>
    </xf>
    <xf numFmtId="4" fontId="49" fillId="21" borderId="8" xfId="0" applyNumberFormat="1" applyFont="1" applyFill="1" applyBorder="1" applyAlignment="1">
      <alignment horizontal="center" vertical="center" wrapText="1"/>
    </xf>
    <xf numFmtId="165" fontId="49" fillId="21" borderId="3" xfId="1" applyNumberFormat="1" applyFont="1" applyFill="1" applyBorder="1" applyAlignment="1" applyProtection="1">
      <alignment horizontal="right" vertical="center"/>
    </xf>
    <xf numFmtId="0" fontId="49" fillId="21" borderId="8" xfId="1" applyNumberFormat="1" applyFont="1" applyFill="1" applyBorder="1" applyAlignment="1" applyProtection="1">
      <alignment horizontal="right" vertical="center"/>
    </xf>
    <xf numFmtId="0" fontId="49" fillId="34" borderId="8" xfId="1" applyNumberFormat="1" applyFont="1" applyFill="1" applyBorder="1" applyAlignment="1" applyProtection="1">
      <alignment horizontal="right" vertical="center"/>
    </xf>
    <xf numFmtId="165" fontId="49" fillId="21" borderId="9" xfId="1" applyNumberFormat="1" applyFont="1" applyFill="1" applyBorder="1" applyAlignment="1" applyProtection="1">
      <alignment horizontal="right" vertical="center"/>
    </xf>
    <xf numFmtId="0" fontId="49" fillId="21" borderId="8" xfId="1" applyNumberFormat="1" applyFont="1" applyFill="1" applyBorder="1" applyAlignment="1" applyProtection="1">
      <alignment horizontal="center" vertical="center"/>
    </xf>
    <xf numFmtId="4" fontId="49" fillId="21" borderId="4" xfId="1" applyNumberFormat="1" applyFont="1" applyFill="1" applyBorder="1" applyAlignment="1" applyProtection="1">
      <alignment horizontal="right" vertical="center"/>
    </xf>
    <xf numFmtId="10" fontId="49" fillId="22" borderId="2" xfId="1" applyNumberFormat="1" applyFont="1" applyFill="1" applyBorder="1" applyAlignment="1" applyProtection="1">
      <alignment horizontal="center" vertical="center"/>
    </xf>
    <xf numFmtId="165" fontId="49" fillId="21" borderId="2" xfId="0" applyNumberFormat="1" applyFont="1" applyFill="1" applyBorder="1" applyAlignment="1">
      <alignment horizontal="right" vertical="center"/>
    </xf>
    <xf numFmtId="169" fontId="49" fillId="21" borderId="2" xfId="0" applyNumberFormat="1" applyFont="1" applyFill="1" applyBorder="1" applyAlignment="1">
      <alignment horizontal="right" vertical="center"/>
    </xf>
    <xf numFmtId="0" fontId="49" fillId="21" borderId="0" xfId="0" applyFont="1" applyFill="1" applyAlignment="1">
      <alignment vertical="center"/>
    </xf>
    <xf numFmtId="0" fontId="44" fillId="21" borderId="2" xfId="0" applyFont="1" applyFill="1" applyBorder="1" applyAlignment="1">
      <alignment vertical="center" wrapText="1"/>
    </xf>
    <xf numFmtId="2" fontId="0" fillId="21" borderId="2" xfId="0" applyNumberFormat="1" applyFill="1" applyBorder="1" applyAlignment="1">
      <alignment horizontal="center" vertical="center"/>
    </xf>
    <xf numFmtId="165" fontId="36" fillId="21" borderId="3" xfId="0" applyNumberFormat="1" applyFont="1" applyFill="1" applyBorder="1" applyAlignment="1">
      <alignment horizontal="center" vertical="center"/>
    </xf>
    <xf numFmtId="0" fontId="15" fillId="11" borderId="0" xfId="0" applyFont="1" applyFill="1" applyAlignment="1">
      <alignment horizontal="center"/>
    </xf>
    <xf numFmtId="0" fontId="12" fillId="10" borderId="0" xfId="0" applyFont="1" applyFill="1" applyAlignment="1">
      <alignment horizontal="center" vertical="center"/>
    </xf>
    <xf numFmtId="0" fontId="43" fillId="21" borderId="2" xfId="0" applyFont="1" applyFill="1" applyBorder="1" applyAlignment="1">
      <alignment horizontal="center" vertical="center" wrapText="1"/>
    </xf>
    <xf numFmtId="165" fontId="34" fillId="21" borderId="3" xfId="1" applyNumberFormat="1" applyFill="1" applyBorder="1" applyAlignment="1" applyProtection="1">
      <alignment horizontal="center" vertical="center"/>
    </xf>
    <xf numFmtId="165" fontId="34" fillId="21" borderId="9" xfId="1" applyNumberFormat="1" applyFill="1" applyBorder="1" applyAlignment="1" applyProtection="1">
      <alignment horizontal="center" vertical="center"/>
    </xf>
    <xf numFmtId="169" fontId="0" fillId="21" borderId="2" xfId="0" applyNumberFormat="1" applyFill="1" applyBorder="1" applyAlignment="1">
      <alignment horizontal="center" vertical="center"/>
    </xf>
    <xf numFmtId="0" fontId="45" fillId="21" borderId="2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39" fillId="24" borderId="2" xfId="0" applyFont="1" applyFill="1" applyBorder="1" applyAlignment="1">
      <alignment horizontal="center" vertical="center"/>
    </xf>
    <xf numFmtId="0" fontId="39" fillId="23" borderId="2" xfId="0" applyFont="1" applyFill="1" applyBorder="1" applyAlignment="1">
      <alignment horizontal="center" vertical="center"/>
    </xf>
    <xf numFmtId="165" fontId="0" fillId="24" borderId="2" xfId="0" applyNumberFormat="1" applyFill="1" applyBorder="1" applyAlignment="1">
      <alignment horizontal="center" vertical="center"/>
    </xf>
    <xf numFmtId="165" fontId="43" fillId="21" borderId="3" xfId="1" applyNumberFormat="1" applyFont="1" applyFill="1" applyBorder="1" applyAlignment="1" applyProtection="1">
      <alignment horizontal="center" vertical="center"/>
    </xf>
    <xf numFmtId="165" fontId="43" fillId="21" borderId="9" xfId="1" applyNumberFormat="1" applyFont="1" applyFill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46" fillId="21" borderId="2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165" fontId="34" fillId="0" borderId="3" xfId="1" applyNumberFormat="1" applyBorder="1" applyAlignment="1" applyProtection="1">
      <alignment horizontal="center" vertical="center"/>
    </xf>
    <xf numFmtId="165" fontId="34" fillId="0" borderId="9" xfId="1" applyNumberFormat="1" applyBorder="1" applyAlignment="1" applyProtection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43" fillId="24" borderId="2" xfId="0" applyFont="1" applyFill="1" applyBorder="1" applyAlignment="1">
      <alignment horizontal="center" vertical="center"/>
    </xf>
    <xf numFmtId="169" fontId="49" fillId="21" borderId="2" xfId="0" applyNumberFormat="1" applyFont="1" applyFill="1" applyBorder="1" applyAlignment="1">
      <alignment horizontal="center" vertical="center"/>
    </xf>
    <xf numFmtId="165" fontId="12" fillId="0" borderId="3" xfId="1" applyNumberFormat="1" applyFont="1" applyBorder="1" applyAlignment="1" applyProtection="1">
      <alignment horizontal="center" vertical="center"/>
    </xf>
    <xf numFmtId="165" fontId="34" fillId="0" borderId="8" xfId="1" applyNumberFormat="1" applyBorder="1" applyAlignment="1" applyProtection="1">
      <alignment horizontal="center" vertical="center"/>
    </xf>
    <xf numFmtId="0" fontId="4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25" fillId="13" borderId="6" xfId="1" applyNumberFormat="1" applyFont="1" applyFill="1" applyBorder="1" applyAlignment="1" applyProtection="1">
      <alignment horizontal="center" vertical="center"/>
    </xf>
    <xf numFmtId="165" fontId="25" fillId="13" borderId="14" xfId="1" applyNumberFormat="1" applyFont="1" applyFill="1" applyBorder="1" applyAlignment="1" applyProtection="1">
      <alignment horizontal="center" vertical="center"/>
    </xf>
    <xf numFmtId="165" fontId="25" fillId="13" borderId="8" xfId="1" applyNumberFormat="1" applyFont="1" applyFill="1" applyBorder="1" applyAlignment="1" applyProtection="1">
      <alignment horizontal="center" vertical="center"/>
    </xf>
    <xf numFmtId="165" fontId="25" fillId="13" borderId="3" xfId="1" applyNumberFormat="1" applyFont="1" applyFill="1" applyBorder="1" applyAlignment="1" applyProtection="1">
      <alignment horizontal="center" vertical="center"/>
    </xf>
    <xf numFmtId="165" fontId="25" fillId="0" borderId="15" xfId="1" applyNumberFormat="1" applyFont="1" applyBorder="1" applyAlignment="1" applyProtection="1">
      <alignment horizontal="center" vertical="center"/>
    </xf>
    <xf numFmtId="165" fontId="26" fillId="13" borderId="3" xfId="1" applyNumberFormat="1" applyFont="1" applyFill="1" applyBorder="1" applyAlignment="1" applyProtection="1">
      <alignment horizontal="center" vertical="center"/>
    </xf>
    <xf numFmtId="165" fontId="26" fillId="13" borderId="9" xfId="1" applyNumberFormat="1" applyFont="1" applyFill="1" applyBorder="1" applyAlignment="1" applyProtection="1">
      <alignment horizontal="center" vertical="center"/>
    </xf>
    <xf numFmtId="165" fontId="26" fillId="13" borderId="8" xfId="1" applyNumberFormat="1" applyFont="1" applyFill="1" applyBorder="1" applyAlignment="1" applyProtection="1">
      <alignment horizontal="center" vertical="center"/>
    </xf>
    <xf numFmtId="165" fontId="12" fillId="0" borderId="2" xfId="1" applyNumberFormat="1" applyFont="1" applyBorder="1" applyAlignment="1" applyProtection="1">
      <alignment horizontal="center" vertical="center"/>
    </xf>
    <xf numFmtId="165" fontId="12" fillId="0" borderId="0" xfId="1" applyNumberFormat="1" applyFont="1" applyBorder="1" applyAlignment="1" applyProtection="1">
      <alignment horizontal="center" vertical="center"/>
    </xf>
    <xf numFmtId="165" fontId="12" fillId="0" borderId="15" xfId="1" applyNumberFormat="1" applyFont="1" applyBorder="1" applyAlignment="1" applyProtection="1">
      <alignment horizontal="center" vertical="center"/>
    </xf>
    <xf numFmtId="165" fontId="34" fillId="0" borderId="0" xfId="1" applyNumberFormat="1" applyBorder="1" applyAlignment="1" applyProtection="1">
      <alignment horizontal="center" vertical="center"/>
    </xf>
    <xf numFmtId="165" fontId="34" fillId="0" borderId="16" xfId="1" applyNumberFormat="1" applyBorder="1" applyAlignment="1" applyProtection="1">
      <alignment horizontal="center" vertical="center"/>
    </xf>
    <xf numFmtId="165" fontId="34" fillId="0" borderId="15" xfId="1" applyNumberFormat="1" applyBorder="1" applyAlignment="1" applyProtection="1">
      <alignment horizontal="center" vertical="center"/>
    </xf>
    <xf numFmtId="0" fontId="48" fillId="16" borderId="0" xfId="0" applyFont="1" applyFill="1" applyAlignment="1">
      <alignment horizontal="center" vertical="center"/>
    </xf>
    <xf numFmtId="0" fontId="13" fillId="16" borderId="0" xfId="0" applyFont="1" applyFill="1" applyAlignment="1">
      <alignment horizontal="center" vertical="center"/>
    </xf>
    <xf numFmtId="165" fontId="12" fillId="16" borderId="2" xfId="1" applyNumberFormat="1" applyFont="1" applyFill="1" applyBorder="1" applyAlignment="1" applyProtection="1">
      <alignment horizontal="center" vertical="center"/>
    </xf>
    <xf numFmtId="0" fontId="47" fillId="21" borderId="2" xfId="0" applyFont="1" applyFill="1" applyBorder="1" applyAlignment="1">
      <alignment horizontal="center" vertical="center" wrapText="1"/>
    </xf>
    <xf numFmtId="165" fontId="13" fillId="21" borderId="2" xfId="0" applyNumberFormat="1" applyFont="1" applyFill="1" applyBorder="1" applyAlignment="1">
      <alignment horizontal="center" vertical="center" wrapText="1"/>
    </xf>
    <xf numFmtId="165" fontId="12" fillId="26" borderId="2" xfId="0" applyNumberFormat="1" applyFont="1" applyFill="1" applyBorder="1" applyAlignment="1">
      <alignment horizontal="center" vertical="center" wrapText="1"/>
    </xf>
    <xf numFmtId="165" fontId="12" fillId="21" borderId="3" xfId="1" applyNumberFormat="1" applyFont="1" applyFill="1" applyBorder="1" applyAlignment="1" applyProtection="1">
      <alignment horizontal="center" vertical="center" wrapText="1"/>
    </xf>
    <xf numFmtId="0" fontId="12" fillId="21" borderId="8" xfId="1" applyNumberFormat="1" applyFont="1" applyFill="1" applyBorder="1" applyAlignment="1" applyProtection="1">
      <alignment horizontal="center" vertical="center" wrapText="1"/>
    </xf>
    <xf numFmtId="0" fontId="12" fillId="32" borderId="8" xfId="1" applyNumberFormat="1" applyFont="1" applyFill="1" applyBorder="1" applyAlignment="1" applyProtection="1">
      <alignment horizontal="center" vertical="center" wrapText="1"/>
    </xf>
    <xf numFmtId="165" fontId="12" fillId="21" borderId="9" xfId="1" applyNumberFormat="1" applyFont="1" applyFill="1" applyBorder="1" applyAlignment="1" applyProtection="1">
      <alignment horizontal="center" vertical="center" wrapText="1"/>
    </xf>
    <xf numFmtId="165" fontId="12" fillId="21" borderId="8" xfId="1" applyNumberFormat="1" applyFont="1" applyFill="1" applyBorder="1" applyAlignment="1" applyProtection="1">
      <alignment horizontal="center" vertical="center" wrapText="1"/>
    </xf>
    <xf numFmtId="0" fontId="0" fillId="21" borderId="0" xfId="0" applyFill="1" applyAlignment="1">
      <alignment horizontal="center"/>
    </xf>
    <xf numFmtId="165" fontId="12" fillId="21" borderId="2" xfId="0" applyNumberFormat="1" applyFont="1" applyFill="1" applyBorder="1" applyAlignment="1">
      <alignment horizontal="center" vertical="center" wrapText="1"/>
    </xf>
    <xf numFmtId="0" fontId="12" fillId="21" borderId="8" xfId="0" applyFont="1" applyFill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3" xfId="1" applyNumberFormat="1" applyFont="1" applyBorder="1" applyAlignment="1" applyProtection="1">
      <alignment horizontal="center" vertical="center" wrapText="1"/>
    </xf>
    <xf numFmtId="165" fontId="12" fillId="0" borderId="8" xfId="1" applyNumberFormat="1" applyFont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65" fontId="12" fillId="0" borderId="9" xfId="1" applyNumberFormat="1" applyFont="1" applyBorder="1" applyAlignment="1" applyProtection="1">
      <alignment horizontal="center" vertical="center" wrapText="1"/>
    </xf>
    <xf numFmtId="165" fontId="12" fillId="0" borderId="0" xfId="0" applyNumberFormat="1" applyFont="1" applyAlignment="1">
      <alignment horizontal="center" vertical="center"/>
    </xf>
    <xf numFmtId="165" fontId="29" fillId="14" borderId="16" xfId="1" applyNumberFormat="1" applyFont="1" applyFill="1" applyBorder="1" applyAlignment="1" applyProtection="1">
      <alignment horizontal="center" vertical="center"/>
    </xf>
    <xf numFmtId="165" fontId="29" fillId="14" borderId="15" xfId="1" applyNumberFormat="1" applyFont="1" applyFill="1" applyBorder="1" applyAlignment="1" applyProtection="1">
      <alignment horizontal="center" vertical="center"/>
    </xf>
    <xf numFmtId="165" fontId="29" fillId="14" borderId="0" xfId="1" applyNumberFormat="1" applyFont="1" applyFill="1" applyBorder="1" applyAlignment="1" applyProtection="1">
      <alignment horizontal="center" vertical="center"/>
    </xf>
    <xf numFmtId="0" fontId="27" fillId="17" borderId="0" xfId="0" applyFont="1" applyFill="1" applyAlignment="1">
      <alignment horizontal="center" vertical="center"/>
    </xf>
    <xf numFmtId="0" fontId="13" fillId="17" borderId="0" xfId="0" applyFont="1" applyFill="1" applyAlignment="1">
      <alignment horizontal="center" vertical="center"/>
    </xf>
    <xf numFmtId="165" fontId="12" fillId="17" borderId="0" xfId="0" applyNumberFormat="1" applyFont="1" applyFill="1" applyAlignment="1">
      <alignment horizontal="center" vertical="center"/>
    </xf>
    <xf numFmtId="165" fontId="13" fillId="21" borderId="2" xfId="1" applyNumberFormat="1" applyFont="1" applyFill="1" applyBorder="1" applyAlignment="1" applyProtection="1">
      <alignment horizontal="center" vertical="center"/>
    </xf>
    <xf numFmtId="165" fontId="12" fillId="21" borderId="3" xfId="1" applyNumberFormat="1" applyFont="1" applyFill="1" applyBorder="1" applyAlignment="1" applyProtection="1">
      <alignment horizontal="center" vertical="center"/>
    </xf>
    <xf numFmtId="165" fontId="12" fillId="21" borderId="8" xfId="1" applyNumberFormat="1" applyFont="1" applyFill="1" applyBorder="1" applyAlignment="1" applyProtection="1">
      <alignment horizontal="center" vertical="center"/>
    </xf>
    <xf numFmtId="0" fontId="34" fillId="29" borderId="8" xfId="1" applyNumberFormat="1" applyFill="1" applyBorder="1" applyAlignment="1" applyProtection="1">
      <alignment horizontal="center" vertical="center"/>
    </xf>
    <xf numFmtId="165" fontId="34" fillId="29" borderId="3" xfId="1" applyNumberFormat="1" applyFill="1" applyBorder="1" applyAlignment="1" applyProtection="1">
      <alignment horizontal="center" vertical="center"/>
    </xf>
    <xf numFmtId="165" fontId="34" fillId="30" borderId="3" xfId="1" applyNumberFormat="1" applyFill="1" applyBorder="1" applyAlignment="1" applyProtection="1">
      <alignment horizontal="center" vertical="center"/>
    </xf>
    <xf numFmtId="165" fontId="34" fillId="21" borderId="8" xfId="1" applyNumberFormat="1" applyFill="1" applyBorder="1" applyAlignment="1" applyProtection="1">
      <alignment horizontal="center" vertical="center"/>
    </xf>
    <xf numFmtId="165" fontId="13" fillId="0" borderId="2" xfId="1" applyNumberFormat="1" applyFont="1" applyBorder="1" applyAlignment="1" applyProtection="1">
      <alignment horizontal="center" vertical="center"/>
    </xf>
    <xf numFmtId="165" fontId="12" fillId="28" borderId="8" xfId="1" applyNumberFormat="1" applyFont="1" applyFill="1" applyBorder="1" applyAlignment="1" applyProtection="1">
      <alignment horizontal="center" vertical="center"/>
    </xf>
    <xf numFmtId="165" fontId="34" fillId="19" borderId="3" xfId="1" applyNumberFormat="1" applyFill="1" applyBorder="1" applyAlignment="1" applyProtection="1">
      <alignment horizontal="center" vertical="center"/>
    </xf>
    <xf numFmtId="0" fontId="12" fillId="27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5" fontId="12" fillId="0" borderId="8" xfId="1" applyNumberFormat="1" applyFont="1" applyBorder="1" applyAlignment="1" applyProtection="1">
      <alignment horizontal="center" vertical="center"/>
    </xf>
    <xf numFmtId="165" fontId="24" fillId="17" borderId="0" xfId="0" applyNumberFormat="1" applyFont="1" applyFill="1" applyAlignment="1">
      <alignment horizontal="center" vertical="center"/>
    </xf>
    <xf numFmtId="165" fontId="24" fillId="17" borderId="15" xfId="0" applyNumberFormat="1" applyFont="1" applyFill="1" applyBorder="1" applyAlignment="1">
      <alignment horizontal="center" vertical="center"/>
    </xf>
    <xf numFmtId="165" fontId="24" fillId="12" borderId="0" xfId="0" applyNumberFormat="1" applyFont="1" applyFill="1" applyAlignment="1">
      <alignment horizontal="center" vertical="center"/>
    </xf>
    <xf numFmtId="165" fontId="24" fillId="19" borderId="0" xfId="0" applyNumberFormat="1" applyFont="1" applyFill="1" applyAlignment="1">
      <alignment horizontal="center" vertical="center"/>
    </xf>
    <xf numFmtId="165" fontId="31" fillId="17" borderId="16" xfId="0" applyNumberFormat="1" applyFont="1" applyFill="1" applyBorder="1" applyAlignment="1">
      <alignment horizontal="center" vertical="center"/>
    </xf>
    <xf numFmtId="165" fontId="31" fillId="17" borderId="15" xfId="0" applyNumberFormat="1" applyFont="1" applyFill="1" applyBorder="1" applyAlignment="1">
      <alignment horizontal="center" vertical="center"/>
    </xf>
    <xf numFmtId="165" fontId="31" fillId="17" borderId="0" xfId="0" applyNumberFormat="1" applyFont="1" applyFill="1" applyAlignment="1">
      <alignment horizontal="center" vertical="center"/>
    </xf>
    <xf numFmtId="0" fontId="35" fillId="21" borderId="2" xfId="0" applyFont="1" applyFill="1" applyBorder="1" applyAlignment="1">
      <alignment horizontal="center" vertical="center" wrapText="1"/>
    </xf>
    <xf numFmtId="4" fontId="43" fillId="21" borderId="2" xfId="0" applyNumberFormat="1" applyFont="1" applyFill="1" applyBorder="1" applyAlignment="1">
      <alignment horizontal="center" vertical="center" wrapText="1"/>
    </xf>
    <xf numFmtId="165" fontId="39" fillId="21" borderId="3" xfId="1" applyNumberFormat="1" applyFont="1" applyFill="1" applyBorder="1" applyAlignment="1" applyProtection="1">
      <alignment horizontal="center" vertical="center"/>
    </xf>
    <xf numFmtId="4" fontId="43" fillId="21" borderId="7" xfId="0" applyNumberFormat="1" applyFont="1" applyFill="1" applyBorder="1" applyAlignment="1">
      <alignment horizontal="center" vertical="center" wrapText="1"/>
    </xf>
    <xf numFmtId="165" fontId="43" fillId="26" borderId="11" xfId="1" applyNumberFormat="1" applyFont="1" applyFill="1" applyBorder="1" applyAlignment="1" applyProtection="1">
      <alignment horizontal="center" vertical="center"/>
    </xf>
    <xf numFmtId="0" fontId="43" fillId="21" borderId="7" xfId="1" applyNumberFormat="1" applyFont="1" applyFill="1" applyBorder="1" applyAlignment="1" applyProtection="1">
      <alignment horizontal="center" vertical="center"/>
    </xf>
    <xf numFmtId="165" fontId="43" fillId="21" borderId="11" xfId="1" applyNumberFormat="1" applyFont="1" applyFill="1" applyBorder="1" applyAlignment="1" applyProtection="1">
      <alignment horizontal="center" vertical="center"/>
    </xf>
    <xf numFmtId="0" fontId="43" fillId="21" borderId="9" xfId="1" applyNumberFormat="1" applyFont="1" applyFill="1" applyBorder="1" applyAlignment="1" applyProtection="1">
      <alignment horizontal="center" vertical="center"/>
    </xf>
    <xf numFmtId="4" fontId="43" fillId="21" borderId="4" xfId="1" applyNumberFormat="1" applyFont="1" applyFill="1" applyBorder="1" applyAlignment="1" applyProtection="1">
      <alignment horizontal="center" vertical="center"/>
    </xf>
    <xf numFmtId="10" fontId="43" fillId="22" borderId="2" xfId="1" applyNumberFormat="1" applyFont="1" applyFill="1" applyBorder="1" applyAlignment="1" applyProtection="1">
      <alignment horizontal="center" vertical="center"/>
    </xf>
    <xf numFmtId="165" fontId="39" fillId="21" borderId="3" xfId="0" applyNumberFormat="1" applyFont="1" applyFill="1" applyBorder="1" applyAlignment="1">
      <alignment horizontal="center" vertical="center"/>
    </xf>
    <xf numFmtId="4" fontId="43" fillId="21" borderId="8" xfId="0" applyNumberFormat="1" applyFont="1" applyFill="1" applyBorder="1" applyAlignment="1">
      <alignment horizontal="center" vertical="center" wrapText="1"/>
    </xf>
    <xf numFmtId="165" fontId="43" fillId="26" borderId="3" xfId="1" applyNumberFormat="1" applyFont="1" applyFill="1" applyBorder="1" applyAlignment="1" applyProtection="1">
      <alignment horizontal="center" vertical="center"/>
    </xf>
    <xf numFmtId="2" fontId="43" fillId="21" borderId="2" xfId="0" applyNumberFormat="1" applyFont="1" applyFill="1" applyBorder="1" applyAlignment="1">
      <alignment horizontal="center" vertical="center"/>
    </xf>
    <xf numFmtId="165" fontId="43" fillId="21" borderId="3" xfId="0" applyNumberFormat="1" applyFont="1" applyFill="1" applyBorder="1" applyAlignment="1">
      <alignment horizontal="center" vertical="center"/>
    </xf>
    <xf numFmtId="165" fontId="43" fillId="24" borderId="2" xfId="0" applyNumberFormat="1" applyFont="1" applyFill="1" applyBorder="1" applyAlignment="1">
      <alignment horizontal="center" vertical="center"/>
    </xf>
    <xf numFmtId="165" fontId="39" fillId="24" borderId="3" xfId="0" applyNumberFormat="1" applyFont="1" applyFill="1" applyBorder="1" applyAlignment="1">
      <alignment horizontal="center" vertical="center"/>
    </xf>
    <xf numFmtId="4" fontId="43" fillId="25" borderId="8" xfId="0" applyNumberFormat="1" applyFont="1" applyFill="1" applyBorder="1" applyAlignment="1">
      <alignment horizontal="center" vertical="center" wrapText="1"/>
    </xf>
    <xf numFmtId="165" fontId="43" fillId="25" borderId="3" xfId="1" applyNumberFormat="1" applyFont="1" applyFill="1" applyBorder="1" applyAlignment="1" applyProtection="1">
      <alignment horizontal="center" vertical="center"/>
    </xf>
    <xf numFmtId="0" fontId="43" fillId="24" borderId="8" xfId="1" applyNumberFormat="1" applyFont="1" applyFill="1" applyBorder="1" applyAlignment="1" applyProtection="1">
      <alignment horizontal="center" vertical="center"/>
    </xf>
    <xf numFmtId="165" fontId="43" fillId="24" borderId="3" xfId="1" applyNumberFormat="1" applyFont="1" applyFill="1" applyBorder="1" applyAlignment="1" applyProtection="1">
      <alignment horizontal="center" vertical="center"/>
    </xf>
    <xf numFmtId="0" fontId="43" fillId="24" borderId="19" xfId="1" applyNumberFormat="1" applyFont="1" applyFill="1" applyBorder="1" applyAlignment="1" applyProtection="1">
      <alignment horizontal="center" vertical="center"/>
    </xf>
    <xf numFmtId="165" fontId="43" fillId="24" borderId="9" xfId="1" applyNumberFormat="1" applyFont="1" applyFill="1" applyBorder="1" applyAlignment="1" applyProtection="1">
      <alignment horizontal="center" vertical="center"/>
    </xf>
    <xf numFmtId="0" fontId="43" fillId="31" borderId="2" xfId="0" applyFont="1" applyFill="1" applyBorder="1" applyAlignment="1">
      <alignment horizontal="center" vertical="center"/>
    </xf>
    <xf numFmtId="167" fontId="50" fillId="0" borderId="2" xfId="0" applyNumberFormat="1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 wrapText="1"/>
    </xf>
    <xf numFmtId="167" fontId="50" fillId="25" borderId="2" xfId="0" applyNumberFormat="1" applyFont="1" applyFill="1" applyBorder="1" applyAlignment="1">
      <alignment horizontal="center" vertical="center"/>
    </xf>
    <xf numFmtId="0" fontId="51" fillId="25" borderId="3" xfId="0" applyFont="1" applyFill="1" applyBorder="1" applyAlignment="1">
      <alignment horizontal="center" vertical="center" wrapText="1"/>
    </xf>
    <xf numFmtId="167" fontId="50" fillId="0" borderId="8" xfId="0" applyNumberFormat="1" applyFont="1" applyBorder="1" applyAlignment="1">
      <alignment horizontal="center" vertical="center"/>
    </xf>
    <xf numFmtId="0" fontId="51" fillId="0" borderId="3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46" fillId="21" borderId="2" xfId="0" applyFont="1" applyFill="1" applyBorder="1" applyAlignment="1">
      <alignment horizontal="center" vertical="center"/>
    </xf>
    <xf numFmtId="165" fontId="39" fillId="34" borderId="3" xfId="0" applyNumberFormat="1" applyFont="1" applyFill="1" applyBorder="1" applyAlignment="1">
      <alignment horizontal="center" vertical="center"/>
    </xf>
    <xf numFmtId="165" fontId="43" fillId="0" borderId="2" xfId="0" applyNumberFormat="1" applyFont="1" applyBorder="1" applyAlignment="1">
      <alignment horizontal="center" vertical="center"/>
    </xf>
    <xf numFmtId="165" fontId="39" fillId="0" borderId="3" xfId="0" applyNumberFormat="1" applyFont="1" applyBorder="1" applyAlignment="1">
      <alignment horizontal="center" vertical="center"/>
    </xf>
    <xf numFmtId="0" fontId="43" fillId="0" borderId="8" xfId="1" applyNumberFormat="1" applyFont="1" applyBorder="1" applyAlignment="1" applyProtection="1">
      <alignment horizontal="center" vertical="center"/>
    </xf>
    <xf numFmtId="165" fontId="43" fillId="0" borderId="3" xfId="1" applyNumberFormat="1" applyFont="1" applyBorder="1" applyAlignment="1" applyProtection="1">
      <alignment horizontal="center" vertical="center"/>
    </xf>
    <xf numFmtId="165" fontId="43" fillId="0" borderId="9" xfId="1" applyNumberFormat="1" applyFont="1" applyBorder="1" applyAlignment="1" applyProtection="1">
      <alignment horizontal="center" vertical="center"/>
    </xf>
    <xf numFmtId="4" fontId="43" fillId="24" borderId="8" xfId="0" applyNumberFormat="1" applyFont="1" applyFill="1" applyBorder="1" applyAlignment="1">
      <alignment horizontal="center" vertical="center" wrapText="1"/>
    </xf>
    <xf numFmtId="0" fontId="39" fillId="24" borderId="8" xfId="1" applyNumberFormat="1" applyFont="1" applyFill="1" applyBorder="1" applyAlignment="1" applyProtection="1">
      <alignment horizontal="center" vertical="center"/>
    </xf>
    <xf numFmtId="4" fontId="39" fillId="21" borderId="4" xfId="1" applyNumberFormat="1" applyFont="1" applyFill="1" applyBorder="1" applyAlignment="1" applyProtection="1">
      <alignment horizontal="center" vertical="center"/>
    </xf>
    <xf numFmtId="0" fontId="39" fillId="21" borderId="2" xfId="0" applyFont="1" applyFill="1" applyBorder="1" applyAlignment="1">
      <alignment horizontal="center" vertical="center" wrapText="1"/>
    </xf>
    <xf numFmtId="0" fontId="43" fillId="34" borderId="8" xfId="1" applyNumberFormat="1" applyFont="1" applyFill="1" applyBorder="1" applyAlignment="1" applyProtection="1">
      <alignment horizontal="center" vertical="center"/>
    </xf>
    <xf numFmtId="0" fontId="47" fillId="0" borderId="2" xfId="0" applyFont="1" applyBorder="1" applyAlignment="1">
      <alignment horizontal="center" vertical="center"/>
    </xf>
    <xf numFmtId="165" fontId="52" fillId="0" borderId="3" xfId="0" applyNumberFormat="1" applyFont="1" applyBorder="1" applyAlignment="1">
      <alignment horizontal="center" vertical="center"/>
    </xf>
    <xf numFmtId="0" fontId="47" fillId="25" borderId="8" xfId="0" applyFont="1" applyFill="1" applyBorder="1" applyAlignment="1">
      <alignment horizontal="center" vertical="center"/>
    </xf>
    <xf numFmtId="165" fontId="47" fillId="25" borderId="3" xfId="0" applyNumberFormat="1" applyFont="1" applyFill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165" fontId="47" fillId="0" borderId="3" xfId="1" applyNumberFormat="1" applyFont="1" applyBorder="1" applyAlignment="1" applyProtection="1">
      <alignment horizontal="center" vertical="center"/>
    </xf>
    <xf numFmtId="0" fontId="47" fillId="25" borderId="10" xfId="0" applyFont="1" applyFill="1" applyBorder="1" applyAlignment="1">
      <alignment horizontal="center" vertical="center"/>
    </xf>
    <xf numFmtId="165" fontId="47" fillId="25" borderId="12" xfId="0" applyNumberFormat="1" applyFont="1" applyFill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165" fontId="47" fillId="0" borderId="12" xfId="1" applyNumberFormat="1" applyFont="1" applyBorder="1" applyAlignment="1" applyProtection="1">
      <alignment horizontal="center" vertical="center"/>
    </xf>
    <xf numFmtId="165" fontId="43" fillId="0" borderId="8" xfId="1" applyNumberFormat="1" applyFont="1" applyBorder="1" applyAlignment="1" applyProtection="1">
      <alignment horizontal="center" vertical="center"/>
    </xf>
    <xf numFmtId="0" fontId="13" fillId="21" borderId="0" xfId="0" applyFont="1" applyFill="1" applyAlignment="1">
      <alignment horizontal="center" vertical="center"/>
    </xf>
    <xf numFmtId="0" fontId="12" fillId="21" borderId="15" xfId="0" applyFont="1" applyFill="1" applyBorder="1" applyAlignment="1">
      <alignment horizontal="center" vertical="center"/>
    </xf>
    <xf numFmtId="0" fontId="12" fillId="21" borderId="16" xfId="0" applyFont="1" applyFill="1" applyBorder="1" applyAlignment="1">
      <alignment horizontal="center" vertical="center"/>
    </xf>
    <xf numFmtId="0" fontId="0" fillId="21" borderId="16" xfId="0" applyFill="1" applyBorder="1" applyAlignment="1">
      <alignment horizontal="center"/>
    </xf>
    <xf numFmtId="0" fontId="0" fillId="21" borderId="15" xfId="0" applyFill="1" applyBorder="1" applyAlignment="1">
      <alignment horizontal="center"/>
    </xf>
    <xf numFmtId="0" fontId="24" fillId="21" borderId="0" xfId="0" applyFont="1" applyFill="1" applyAlignment="1">
      <alignment horizontal="center" vertical="center"/>
    </xf>
    <xf numFmtId="165" fontId="24" fillId="21" borderId="0" xfId="0" applyNumberFormat="1" applyFont="1" applyFill="1" applyAlignment="1">
      <alignment horizontal="center" vertical="center"/>
    </xf>
    <xf numFmtId="165" fontId="24" fillId="21" borderId="15" xfId="0" applyNumberFormat="1" applyFont="1" applyFill="1" applyBorder="1" applyAlignment="1">
      <alignment horizontal="center" vertical="center"/>
    </xf>
    <xf numFmtId="165" fontId="24" fillId="21" borderId="16" xfId="0" applyNumberFormat="1" applyFont="1" applyFill="1" applyBorder="1" applyAlignment="1">
      <alignment horizontal="center" vertical="center"/>
    </xf>
    <xf numFmtId="165" fontId="13" fillId="34" borderId="0" xfId="0" applyNumberFormat="1" applyFont="1" applyFill="1" applyAlignment="1">
      <alignment horizontal="center" vertical="center"/>
    </xf>
    <xf numFmtId="165" fontId="13" fillId="21" borderId="0" xfId="0" applyNumberFormat="1" applyFont="1" applyFill="1" applyAlignment="1">
      <alignment horizontal="center" vertical="center"/>
    </xf>
    <xf numFmtId="0" fontId="12" fillId="21" borderId="17" xfId="0" applyFont="1" applyFill="1" applyBorder="1" applyAlignment="1">
      <alignment horizontal="center" vertical="center"/>
    </xf>
    <xf numFmtId="0" fontId="12" fillId="21" borderId="20" xfId="0" applyFont="1" applyFill="1" applyBorder="1" applyAlignment="1">
      <alignment horizontal="center" vertical="center"/>
    </xf>
    <xf numFmtId="0" fontId="12" fillId="21" borderId="18" xfId="0" applyFont="1" applyFill="1" applyBorder="1" applyAlignment="1">
      <alignment horizontal="center" vertical="center"/>
    </xf>
    <xf numFmtId="0" fontId="32" fillId="35" borderId="0" xfId="0" applyFont="1" applyFill="1" applyAlignment="1">
      <alignment horizontal="center" vertical="center"/>
    </xf>
    <xf numFmtId="168" fontId="24" fillId="35" borderId="0" xfId="0" applyNumberFormat="1" applyFont="1" applyFill="1" applyAlignment="1">
      <alignment horizontal="center" vertical="center"/>
    </xf>
    <xf numFmtId="0" fontId="53" fillId="21" borderId="0" xfId="0" applyFont="1" applyFill="1" applyAlignment="1">
      <alignment vertical="center"/>
    </xf>
    <xf numFmtId="165" fontId="53" fillId="21" borderId="0" xfId="0" applyNumberFormat="1" applyFont="1" applyFill="1" applyAlignment="1">
      <alignment vertical="center"/>
    </xf>
    <xf numFmtId="0" fontId="38" fillId="21" borderId="3" xfId="0" applyFont="1" applyFill="1" applyBorder="1" applyAlignment="1">
      <alignment horizontal="left" vertical="center" wrapText="1"/>
    </xf>
    <xf numFmtId="167" fontId="37" fillId="21" borderId="8" xfId="0" applyNumberFormat="1" applyFont="1" applyFill="1" applyBorder="1" applyAlignment="1">
      <alignment horizontal="center" vertical="center"/>
    </xf>
    <xf numFmtId="0" fontId="38" fillId="21" borderId="9" xfId="0" applyFont="1" applyFill="1" applyBorder="1" applyAlignment="1">
      <alignment horizontal="left" vertical="center" wrapText="1"/>
    </xf>
    <xf numFmtId="165" fontId="13" fillId="21" borderId="3" xfId="0" applyNumberFormat="1" applyFont="1" applyFill="1" applyBorder="1" applyAlignment="1">
      <alignment horizontal="center" vertical="center"/>
    </xf>
    <xf numFmtId="0" fontId="12" fillId="21" borderId="8" xfId="0" applyFont="1" applyFill="1" applyBorder="1" applyAlignment="1">
      <alignment horizontal="center" vertical="center"/>
    </xf>
    <xf numFmtId="165" fontId="12" fillId="21" borderId="3" xfId="0" applyNumberFormat="1" applyFont="1" applyFill="1" applyBorder="1" applyAlignment="1">
      <alignment vertical="center"/>
    </xf>
    <xf numFmtId="0" fontId="12" fillId="21" borderId="8" xfId="0" applyFont="1" applyFill="1" applyBorder="1" applyAlignment="1">
      <alignment vertical="center"/>
    </xf>
    <xf numFmtId="0" fontId="12" fillId="21" borderId="10" xfId="0" applyFont="1" applyFill="1" applyBorder="1" applyAlignment="1">
      <alignment horizontal="center" vertical="center"/>
    </xf>
    <xf numFmtId="165" fontId="12" fillId="21" borderId="12" xfId="0" applyNumberFormat="1" applyFont="1" applyFill="1" applyBorder="1" applyAlignment="1">
      <alignment vertical="center"/>
    </xf>
    <xf numFmtId="0" fontId="12" fillId="21" borderId="10" xfId="0" applyFont="1" applyFill="1" applyBorder="1" applyAlignment="1">
      <alignment vertical="center"/>
    </xf>
    <xf numFmtId="165" fontId="12" fillId="21" borderId="12" xfId="1" applyNumberFormat="1" applyFont="1" applyFill="1" applyBorder="1" applyAlignment="1" applyProtection="1">
      <alignment horizontal="right" vertical="center"/>
    </xf>
    <xf numFmtId="165" fontId="0" fillId="25" borderId="27" xfId="0" applyNumberFormat="1" applyFill="1" applyBorder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164" fontId="17" fillId="13" borderId="0" xfId="0" applyNumberFormat="1" applyFont="1" applyFill="1" applyAlignment="1">
      <alignment horizontal="center" vertical="center"/>
    </xf>
    <xf numFmtId="164" fontId="13" fillId="4" borderId="15" xfId="0" applyNumberFormat="1" applyFont="1" applyFill="1" applyBorder="1" applyAlignment="1">
      <alignment horizontal="center" vertical="center"/>
    </xf>
    <xf numFmtId="164" fontId="13" fillId="4" borderId="16" xfId="0" applyNumberFormat="1" applyFont="1" applyFill="1" applyBorder="1" applyAlignment="1">
      <alignment horizontal="center" vertical="center"/>
    </xf>
    <xf numFmtId="49" fontId="17" fillId="13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right" vertical="center"/>
    </xf>
    <xf numFmtId="164" fontId="13" fillId="4" borderId="0" xfId="0" applyNumberFormat="1" applyFont="1" applyFill="1" applyAlignment="1">
      <alignment horizontal="center" vertical="center"/>
    </xf>
    <xf numFmtId="164" fontId="17" fillId="3" borderId="15" xfId="0" applyNumberFormat="1" applyFont="1" applyFill="1" applyBorder="1" applyAlignment="1">
      <alignment horizontal="center" vertical="center"/>
    </xf>
    <xf numFmtId="164" fontId="17" fillId="3" borderId="16" xfId="0" applyNumberFormat="1" applyFont="1" applyFill="1" applyBorder="1" applyAlignment="1">
      <alignment horizontal="center" vertical="center"/>
    </xf>
    <xf numFmtId="0" fontId="54" fillId="21" borderId="0" xfId="0" applyFont="1" applyFill="1" applyAlignment="1">
      <alignment horizontal="center" vertical="center"/>
    </xf>
    <xf numFmtId="0" fontId="0" fillId="21" borderId="28" xfId="0" applyFill="1" applyBorder="1" applyAlignment="1">
      <alignment horizontal="center" vertical="center" wrapText="1"/>
    </xf>
    <xf numFmtId="0" fontId="0" fillId="21" borderId="29" xfId="0" applyFill="1" applyBorder="1" applyAlignment="1">
      <alignment horizontal="center" vertical="center" wrapText="1"/>
    </xf>
    <xf numFmtId="0" fontId="0" fillId="21" borderId="30" xfId="0" applyFill="1" applyBorder="1" applyAlignment="1">
      <alignment horizontal="center" vertical="center" wrapText="1"/>
    </xf>
    <xf numFmtId="0" fontId="0" fillId="21" borderId="31" xfId="0" applyFill="1" applyBorder="1" applyAlignment="1">
      <alignment horizontal="center" vertical="center" wrapText="1"/>
    </xf>
    <xf numFmtId="169" fontId="0" fillId="21" borderId="27" xfId="0" applyNumberFormat="1" applyFill="1" applyBorder="1" applyAlignment="1">
      <alignment horizontal="center" vertical="center"/>
    </xf>
    <xf numFmtId="0" fontId="0" fillId="21" borderId="27" xfId="0" applyFill="1" applyBorder="1" applyAlignment="1">
      <alignment horizontal="center" vertical="center"/>
    </xf>
    <xf numFmtId="0" fontId="13" fillId="12" borderId="23" xfId="0" applyFont="1" applyFill="1" applyBorder="1" applyAlignment="1">
      <alignment horizontal="center" vertical="center"/>
    </xf>
    <xf numFmtId="0" fontId="13" fillId="12" borderId="24" xfId="0" applyFont="1" applyFill="1" applyBorder="1" applyAlignment="1">
      <alignment horizontal="center" vertical="center"/>
    </xf>
    <xf numFmtId="0" fontId="13" fillId="12" borderId="25" xfId="0" applyFont="1" applyFill="1" applyBorder="1" applyAlignment="1">
      <alignment horizontal="center" vertical="center"/>
    </xf>
    <xf numFmtId="0" fontId="0" fillId="21" borderId="27" xfId="0" applyFill="1" applyBorder="1" applyAlignment="1">
      <alignment horizontal="center" vertical="center" wrapText="1"/>
    </xf>
    <xf numFmtId="165" fontId="0" fillId="21" borderId="32" xfId="0" applyNumberFormat="1" applyFill="1" applyBorder="1" applyAlignment="1">
      <alignment horizontal="center" vertical="center"/>
    </xf>
    <xf numFmtId="165" fontId="0" fillId="21" borderId="33" xfId="0" applyNumberFormat="1" applyFill="1" applyBorder="1" applyAlignment="1">
      <alignment horizontal="center" vertical="center"/>
    </xf>
    <xf numFmtId="165" fontId="0" fillId="21" borderId="27" xfId="0" applyNumberFormat="1" applyFill="1" applyBorder="1" applyAlignment="1">
      <alignment horizontal="center" vertical="center"/>
    </xf>
    <xf numFmtId="165" fontId="0" fillId="21" borderId="27" xfId="0" applyNumberFormat="1" applyFill="1" applyBorder="1" applyAlignment="1">
      <alignment horizontal="center" vertical="center" wrapText="1"/>
    </xf>
    <xf numFmtId="0" fontId="13" fillId="21" borderId="0" xfId="0" applyFont="1" applyFill="1" applyAlignment="1">
      <alignment horizontal="center" vertical="center"/>
    </xf>
    <xf numFmtId="0" fontId="12" fillId="21" borderId="0" xfId="0" applyFont="1" applyFill="1" applyAlignment="1">
      <alignment horizontal="center" vertical="center"/>
    </xf>
    <xf numFmtId="0" fontId="12" fillId="21" borderId="26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33" fillId="8" borderId="0" xfId="0" applyFont="1" applyFill="1" applyAlignment="1">
      <alignment horizontal="center" vertical="center"/>
    </xf>
  </cellXfs>
  <cellStyles count="18">
    <cellStyle name="Accent 1 14" xfId="2" xr:uid="{00000000-0005-0000-0000-000006000000}"/>
    <cellStyle name="Accent 13" xfId="3" xr:uid="{00000000-0005-0000-0000-000007000000}"/>
    <cellStyle name="Accent 2 15" xfId="4" xr:uid="{00000000-0005-0000-0000-000008000000}"/>
    <cellStyle name="Accent 3 16" xfId="5" xr:uid="{00000000-0005-0000-0000-000009000000}"/>
    <cellStyle name="Bad 10" xfId="6" xr:uid="{00000000-0005-0000-0000-00000A000000}"/>
    <cellStyle name="Error 12" xfId="7" xr:uid="{00000000-0005-0000-0000-00000B000000}"/>
    <cellStyle name="Footnote 5" xfId="8" xr:uid="{00000000-0005-0000-0000-00000C000000}"/>
    <cellStyle name="Good 8" xfId="9" xr:uid="{00000000-0005-0000-0000-00000D000000}"/>
    <cellStyle name="Heading 1 1" xfId="10" xr:uid="{00000000-0005-0000-0000-00000E000000}"/>
    <cellStyle name="Heading 2 2" xfId="11" xr:uid="{00000000-0005-0000-0000-00000F000000}"/>
    <cellStyle name="Hyperlink 6" xfId="12" xr:uid="{00000000-0005-0000-0000-000010000000}"/>
    <cellStyle name="Moneda" xfId="1" builtinId="4"/>
    <cellStyle name="Neutral 9" xfId="13" xr:uid="{00000000-0005-0000-0000-000011000000}"/>
    <cellStyle name="Normal" xfId="0" builtinId="0"/>
    <cellStyle name="Note 4" xfId="14" xr:uid="{00000000-0005-0000-0000-000012000000}"/>
    <cellStyle name="Status 7" xfId="15" xr:uid="{00000000-0005-0000-0000-000013000000}"/>
    <cellStyle name="Text 3" xfId="16" xr:uid="{00000000-0005-0000-0000-000014000000}"/>
    <cellStyle name="Warning 11" xfId="17" xr:uid="{00000000-0005-0000-0000-000015000000}"/>
  </cellStyles>
  <dxfs count="2">
    <dxf>
      <fill>
        <patternFill>
          <bgColor rgb="FF60F692"/>
        </patternFill>
      </fill>
    </dxf>
    <dxf>
      <fill>
        <patternFill>
          <bgColor rgb="FF60F69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C0000"/>
      <rgbColor rgb="FF00FF66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EEEE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99FF99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66FF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C9211E"/>
      <rgbColor rgb="FF993366"/>
      <rgbColor rgb="FF00458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60F692"/>
      <color rgb="FFFF99FF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44824</xdr:colOff>
      <xdr:row>7</xdr:row>
      <xdr:rowOff>125506</xdr:rowOff>
    </xdr:from>
    <xdr:to>
      <xdr:col>35</xdr:col>
      <xdr:colOff>278636</xdr:colOff>
      <xdr:row>28</xdr:row>
      <xdr:rowOff>25344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7E57EF-4CF1-91E4-04E5-F83D1834E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23365" y="2277035"/>
          <a:ext cx="4285859" cy="280440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ATHALY SALAZAR" id="{BDA2342E-0B5B-4A06-8151-420EC65E2481}" userId="S::NATHALY.SALAZAR1@correo.uis.edu.co::f11b7fac-2584-4725-ad3a-2f9462fc2c07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4" dT="2023-04-07T16:01:14.49" personId="{BDA2342E-0B5B-4A06-8151-420EC65E2481}" id="{0F1DEC3C-2839-45C4-8507-EF50215BB285}">
    <text>Valor unitario x 1.1595 (AIU)</text>
  </threadedComment>
  <threadedComment ref="G4" dT="2023-04-07T15:17:08.65" personId="{BDA2342E-0B5B-4A06-8151-420EC65E2481}" id="{F98A01FB-83E5-4DD9-8C1F-3FA235078265}">
    <text>Se encuentra incluida la MI y MH</text>
  </threadedComment>
  <threadedComment ref="A43" dT="2023-04-10T20:23:06.88" personId="{BDA2342E-0B5B-4A06-8151-420EC65E2481}" id="{C72DE90B-5579-4023-ABBA-C48DC9BC4D87}">
    <text>Revisar las cantidades en escaleras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17"/>
  <sheetViews>
    <sheetView tabSelected="1" topLeftCell="Y3" zoomScale="85" zoomScaleNormal="85" workbookViewId="0">
      <selection activeCell="AG9" sqref="AG9:AI16"/>
    </sheetView>
  </sheetViews>
  <sheetFormatPr baseColWidth="10" defaultColWidth="8.77734375" defaultRowHeight="13.8" x14ac:dyDescent="0.25"/>
  <cols>
    <col min="1" max="1" width="15.77734375" style="2" customWidth="1"/>
    <col min="2" max="2" width="43.6640625" style="2" customWidth="1"/>
    <col min="3" max="3" width="14" style="2" customWidth="1"/>
    <col min="4" max="4" width="19.44140625" style="2" customWidth="1"/>
    <col min="5" max="5" width="17.77734375" style="2" customWidth="1"/>
    <col min="6" max="6" width="18.109375" style="3" customWidth="1"/>
    <col min="7" max="12" width="16.109375" style="2" customWidth="1"/>
    <col min="13" max="13" width="15.33203125" style="2" customWidth="1"/>
    <col min="14" max="14" width="15.6640625" style="2" customWidth="1"/>
    <col min="15" max="27" width="16.109375" style="2" customWidth="1"/>
    <col min="28" max="28" width="17.44140625" style="2" customWidth="1"/>
    <col min="29" max="29" width="18.33203125" style="2" customWidth="1"/>
    <col min="30" max="30" width="32.5546875" style="2" customWidth="1"/>
    <col min="31" max="31" width="18.109375" style="2" customWidth="1"/>
    <col min="32" max="32" width="11.5546875" style="2"/>
    <col min="33" max="33" width="20.5546875" style="2" customWidth="1"/>
    <col min="34" max="34" width="20" style="4" customWidth="1"/>
    <col min="35" max="35" width="21.77734375" style="2" customWidth="1"/>
    <col min="36" max="1025" width="11.5546875" style="2"/>
  </cols>
  <sheetData>
    <row r="1" spans="1:77 1621:1678" ht="14.4" thickBot="1" x14ac:dyDescent="0.3">
      <c r="A1" s="167"/>
      <c r="B1" s="167"/>
      <c r="C1" s="167"/>
      <c r="D1" s="167"/>
      <c r="E1" s="167"/>
      <c r="F1" s="248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 t="e">
        <f>+F:ZAI9B:ZAI9B:ZAI9B:ZC:ZAI9B:Z:ZF</f>
        <v>#NAME?</v>
      </c>
      <c r="AA1" s="167"/>
      <c r="AB1" s="167"/>
      <c r="AC1" s="167"/>
      <c r="AD1" s="167"/>
      <c r="AE1" s="167"/>
      <c r="AF1" s="167"/>
      <c r="AG1" s="167"/>
      <c r="AH1" s="24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JI1" s="166"/>
      <c r="BJJ1" s="166"/>
      <c r="BJK1" s="166"/>
      <c r="BJL1" s="166"/>
      <c r="BJM1" s="166"/>
      <c r="BJN1" s="166"/>
      <c r="BJO1" s="166"/>
      <c r="BJP1" s="166"/>
      <c r="BJQ1" s="166"/>
      <c r="BJR1" s="166"/>
      <c r="BJS1" s="166"/>
      <c r="BJT1" s="166"/>
      <c r="BJU1" s="166"/>
      <c r="BJV1" s="166"/>
      <c r="BJW1" s="166"/>
      <c r="BJX1" s="166"/>
      <c r="BJY1" s="166"/>
      <c r="BJZ1" s="166"/>
      <c r="BKA1" s="166"/>
      <c r="BKB1" s="166"/>
      <c r="BKC1" s="166"/>
      <c r="BKD1" s="166"/>
      <c r="BKE1" s="166"/>
      <c r="BKF1" s="166"/>
      <c r="BKG1" s="166"/>
      <c r="BKH1" s="166"/>
      <c r="BKI1" s="166"/>
      <c r="BKJ1" s="166"/>
      <c r="BKK1" s="166"/>
      <c r="BKL1" s="166"/>
      <c r="BKM1" s="166"/>
      <c r="BKN1" s="166"/>
      <c r="BKO1" s="166"/>
      <c r="BKP1" s="166"/>
      <c r="BKQ1" s="166"/>
      <c r="BKR1" s="166"/>
      <c r="BKS1" s="166"/>
      <c r="BKT1" s="166"/>
      <c r="BKU1" s="166"/>
      <c r="BKV1" s="166"/>
      <c r="BKW1" s="166"/>
      <c r="BKX1" s="166"/>
      <c r="BKY1" s="166"/>
      <c r="BKZ1" s="166"/>
      <c r="BLA1" s="166"/>
      <c r="BLB1" s="166"/>
      <c r="BLC1" s="166"/>
      <c r="BLD1" s="166"/>
      <c r="BLE1" s="166"/>
      <c r="BLF1" s="166"/>
      <c r="BLG1" s="166"/>
      <c r="BLH1" s="166"/>
      <c r="BLI1" s="166"/>
      <c r="BLJ1" s="166"/>
      <c r="BLK1" s="166"/>
      <c r="BLL1" s="166"/>
      <c r="BLM1" s="166"/>
      <c r="BLN1" s="166"/>
    </row>
    <row r="2" spans="1:77 1621:1678" ht="20.85" customHeight="1" thickBot="1" x14ac:dyDescent="0.3">
      <c r="B2" s="5" t="s">
        <v>0</v>
      </c>
      <c r="C2" s="443" t="s">
        <v>1</v>
      </c>
      <c r="D2" s="443"/>
      <c r="E2" s="443"/>
      <c r="F2" s="6"/>
      <c r="G2" s="460" t="s">
        <v>2</v>
      </c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2"/>
      <c r="AA2" s="167"/>
      <c r="AB2" s="167"/>
      <c r="AC2" s="167"/>
      <c r="AD2" s="167"/>
      <c r="AE2" s="167"/>
      <c r="AF2" s="167"/>
      <c r="AG2" s="167"/>
      <c r="AH2" s="24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JI2" s="166"/>
      <c r="BJJ2" s="166"/>
      <c r="BJK2" s="166"/>
      <c r="BJL2" s="166"/>
      <c r="BJM2" s="166"/>
      <c r="BJN2" s="166"/>
      <c r="BJO2" s="166"/>
      <c r="BJP2" s="166"/>
      <c r="BJQ2" s="166"/>
      <c r="BJR2" s="166"/>
      <c r="BJS2" s="166"/>
      <c r="BJT2" s="166"/>
      <c r="BJU2" s="166"/>
      <c r="BJV2" s="166"/>
      <c r="BJW2" s="166"/>
      <c r="BJX2" s="166"/>
      <c r="BJY2" s="166"/>
      <c r="BJZ2" s="166"/>
      <c r="BKA2" s="166"/>
      <c r="BKB2" s="166"/>
      <c r="BKC2" s="166"/>
      <c r="BKD2" s="166"/>
      <c r="BKE2" s="166"/>
      <c r="BKF2" s="166"/>
      <c r="BKG2" s="166"/>
      <c r="BKH2" s="166"/>
      <c r="BKI2" s="166"/>
      <c r="BKJ2" s="166"/>
      <c r="BKK2" s="166"/>
      <c r="BKL2" s="166"/>
      <c r="BKM2" s="166"/>
      <c r="BKN2" s="166"/>
      <c r="BKO2" s="166"/>
      <c r="BKP2" s="166"/>
      <c r="BKQ2" s="166"/>
      <c r="BKR2" s="166"/>
      <c r="BKS2" s="166"/>
      <c r="BKT2" s="166"/>
      <c r="BKU2" s="166"/>
      <c r="BKV2" s="166"/>
      <c r="BKW2" s="166"/>
      <c r="BKX2" s="166"/>
      <c r="BKY2" s="166"/>
      <c r="BKZ2" s="166"/>
      <c r="BLA2" s="166"/>
      <c r="BLB2" s="166"/>
      <c r="BLC2" s="166"/>
      <c r="BLD2" s="166"/>
      <c r="BLE2" s="166"/>
      <c r="BLF2" s="166"/>
      <c r="BLG2" s="166"/>
      <c r="BLH2" s="166"/>
      <c r="BLI2" s="166"/>
      <c r="BLJ2" s="166"/>
      <c r="BLK2" s="166"/>
      <c r="BLL2" s="166"/>
      <c r="BLM2" s="166"/>
      <c r="BLN2" s="166"/>
    </row>
    <row r="3" spans="1:77 1621:1678" ht="20.85" customHeight="1" thickBot="1" x14ac:dyDescent="0.3">
      <c r="B3" s="7"/>
      <c r="C3" s="1"/>
      <c r="D3" s="8"/>
      <c r="E3" s="8"/>
      <c r="F3" s="9"/>
      <c r="G3" s="444" t="s">
        <v>121</v>
      </c>
      <c r="H3" s="444"/>
      <c r="I3" s="445" t="s">
        <v>122</v>
      </c>
      <c r="J3" s="445"/>
      <c r="K3" s="446" t="s">
        <v>123</v>
      </c>
      <c r="L3" s="447"/>
      <c r="M3" s="445" t="s">
        <v>124</v>
      </c>
      <c r="N3" s="445"/>
      <c r="O3" s="446" t="s">
        <v>125</v>
      </c>
      <c r="P3" s="450"/>
      <c r="Q3" s="451" t="s">
        <v>126</v>
      </c>
      <c r="R3" s="452"/>
      <c r="S3" s="446" t="s">
        <v>127</v>
      </c>
      <c r="T3" s="447"/>
      <c r="U3" s="445" t="s">
        <v>128</v>
      </c>
      <c r="V3" s="445"/>
      <c r="W3" s="448">
        <v>9</v>
      </c>
      <c r="X3" s="448"/>
      <c r="Y3" s="448">
        <v>10</v>
      </c>
      <c r="Z3" s="448"/>
      <c r="AA3" s="167"/>
      <c r="AB3" s="167"/>
      <c r="AC3" s="167"/>
      <c r="AD3" s="167"/>
      <c r="AE3" s="167"/>
      <c r="AF3" s="167"/>
      <c r="AG3" s="167"/>
      <c r="AH3" s="24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JI3" s="166"/>
      <c r="BJJ3" s="166"/>
      <c r="BJK3" s="166"/>
      <c r="BJL3" s="166"/>
      <c r="BJM3" s="166"/>
      <c r="BJN3" s="166"/>
      <c r="BJO3" s="166"/>
      <c r="BJP3" s="166"/>
      <c r="BJQ3" s="166"/>
      <c r="BJR3" s="166"/>
      <c r="BJS3" s="166"/>
      <c r="BJT3" s="166"/>
      <c r="BJU3" s="166"/>
      <c r="BJV3" s="166"/>
      <c r="BJW3" s="166"/>
      <c r="BJX3" s="166"/>
      <c r="BJY3" s="166"/>
      <c r="BJZ3" s="166"/>
      <c r="BKA3" s="166"/>
      <c r="BKB3" s="166"/>
      <c r="BKC3" s="166"/>
      <c r="BKD3" s="166"/>
      <c r="BKE3" s="166"/>
      <c r="BKF3" s="166"/>
      <c r="BKG3" s="166"/>
      <c r="BKH3" s="166"/>
      <c r="BKI3" s="166"/>
      <c r="BKJ3" s="166"/>
      <c r="BKK3" s="166"/>
      <c r="BKL3" s="166"/>
      <c r="BKM3" s="166"/>
      <c r="BKN3" s="166"/>
      <c r="BKO3" s="166"/>
      <c r="BKP3" s="166"/>
      <c r="BKQ3" s="166"/>
      <c r="BKR3" s="166"/>
      <c r="BKS3" s="166"/>
      <c r="BKT3" s="166"/>
      <c r="BKU3" s="166"/>
      <c r="BKV3" s="166"/>
      <c r="BKW3" s="166"/>
      <c r="BKX3" s="166"/>
      <c r="BKY3" s="166"/>
      <c r="BKZ3" s="166"/>
      <c r="BLA3" s="166"/>
      <c r="BLB3" s="166"/>
      <c r="BLC3" s="166"/>
      <c r="BLD3" s="166"/>
      <c r="BLE3" s="166"/>
      <c r="BLF3" s="166"/>
      <c r="BLG3" s="166"/>
      <c r="BLH3" s="166"/>
      <c r="BLI3" s="166"/>
      <c r="BLJ3" s="166"/>
      <c r="BLK3" s="166"/>
      <c r="BLL3" s="166"/>
      <c r="BLM3" s="166"/>
      <c r="BLN3" s="166"/>
    </row>
    <row r="4" spans="1:77 1621:1678" s="16" customFormat="1" ht="29.1" customHeight="1" thickBot="1" x14ac:dyDescent="0.3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2" t="s">
        <v>8</v>
      </c>
      <c r="G4" s="86" t="s">
        <v>9</v>
      </c>
      <c r="H4" s="86" t="s">
        <v>10</v>
      </c>
      <c r="I4" s="96" t="s">
        <v>9</v>
      </c>
      <c r="J4" s="112" t="s">
        <v>10</v>
      </c>
      <c r="K4" s="119" t="s">
        <v>9</v>
      </c>
      <c r="L4" s="120" t="s">
        <v>10</v>
      </c>
      <c r="M4" s="153" t="s">
        <v>9</v>
      </c>
      <c r="N4" s="112" t="s">
        <v>10</v>
      </c>
      <c r="O4" s="119" t="s">
        <v>9</v>
      </c>
      <c r="P4" s="187" t="s">
        <v>10</v>
      </c>
      <c r="Q4" s="194" t="s">
        <v>9</v>
      </c>
      <c r="R4" s="195" t="s">
        <v>10</v>
      </c>
      <c r="S4" s="119" t="s">
        <v>9</v>
      </c>
      <c r="T4" s="187" t="s">
        <v>10</v>
      </c>
      <c r="U4" s="217" t="s">
        <v>9</v>
      </c>
      <c r="V4" s="218" t="s">
        <v>10</v>
      </c>
      <c r="W4" s="217" t="s">
        <v>9</v>
      </c>
      <c r="X4" s="218" t="s">
        <v>10</v>
      </c>
      <c r="Y4" s="217" t="s">
        <v>9</v>
      </c>
      <c r="Z4" s="218" t="s">
        <v>10</v>
      </c>
      <c r="AA4" s="216" t="s">
        <v>11</v>
      </c>
      <c r="AB4" s="14" t="s">
        <v>12</v>
      </c>
      <c r="AC4" s="14" t="s">
        <v>13</v>
      </c>
      <c r="AD4" s="15" t="s">
        <v>14</v>
      </c>
      <c r="AE4" s="13" t="s">
        <v>15</v>
      </c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  <c r="BM4" s="249"/>
      <c r="BN4" s="249"/>
      <c r="BO4" s="249"/>
      <c r="BP4" s="249"/>
      <c r="BQ4" s="249"/>
      <c r="BR4" s="249"/>
      <c r="BS4" s="249"/>
      <c r="BT4" s="249"/>
      <c r="BU4" s="249"/>
      <c r="BV4" s="249"/>
      <c r="BW4" s="249"/>
      <c r="BX4" s="249"/>
      <c r="BY4" s="249"/>
      <c r="BJI4" s="249"/>
      <c r="BJJ4" s="249"/>
      <c r="BJK4" s="249"/>
      <c r="BJL4" s="249"/>
      <c r="BJM4" s="249"/>
      <c r="BJN4" s="249"/>
      <c r="BJO4" s="249"/>
      <c r="BJP4" s="249"/>
      <c r="BJQ4" s="249"/>
      <c r="BJR4" s="249"/>
      <c r="BJS4" s="249"/>
      <c r="BJT4" s="249"/>
      <c r="BJU4" s="249"/>
      <c r="BJV4" s="249"/>
      <c r="BJW4" s="249"/>
      <c r="BJX4" s="249"/>
      <c r="BJY4" s="249"/>
      <c r="BJZ4" s="249"/>
      <c r="BKA4" s="249"/>
      <c r="BKB4" s="249"/>
      <c r="BKC4" s="249"/>
      <c r="BKD4" s="249"/>
      <c r="BKE4" s="249"/>
      <c r="BKF4" s="249"/>
      <c r="BKG4" s="249"/>
      <c r="BKH4" s="249"/>
      <c r="BKI4" s="249"/>
      <c r="BKJ4" s="249"/>
      <c r="BKK4" s="249"/>
      <c r="BKL4" s="249"/>
      <c r="BKM4" s="249"/>
      <c r="BKN4" s="249"/>
      <c r="BKO4" s="249"/>
      <c r="BKP4" s="249"/>
      <c r="BKQ4" s="249"/>
      <c r="BKR4" s="249"/>
      <c r="BKS4" s="249"/>
      <c r="BKT4" s="249"/>
      <c r="BKU4" s="249"/>
      <c r="BKV4" s="249"/>
      <c r="BKW4" s="249"/>
      <c r="BKX4" s="249"/>
      <c r="BKY4" s="249"/>
      <c r="BKZ4" s="249"/>
      <c r="BLA4" s="249"/>
      <c r="BLB4" s="249"/>
      <c r="BLC4" s="249"/>
      <c r="BLD4" s="249"/>
      <c r="BLE4" s="249"/>
      <c r="BLF4" s="249"/>
      <c r="BLG4" s="249"/>
      <c r="BLH4" s="249"/>
      <c r="BLI4" s="249"/>
      <c r="BLJ4" s="249"/>
      <c r="BLK4" s="249"/>
      <c r="BLL4" s="249"/>
      <c r="BLM4" s="249"/>
      <c r="BLN4" s="249"/>
    </row>
    <row r="5" spans="1:77 1621:1678" s="77" customFormat="1" ht="25.95" customHeight="1" x14ac:dyDescent="0.25">
      <c r="A5" s="72" t="s">
        <v>16</v>
      </c>
      <c r="B5" s="228" t="s">
        <v>17</v>
      </c>
      <c r="C5" s="101">
        <v>246.71</v>
      </c>
      <c r="D5" s="75">
        <v>30952.38</v>
      </c>
      <c r="E5" s="75">
        <v>7636294</v>
      </c>
      <c r="F5" s="239">
        <f>29480*1.1595</f>
        <v>34182.06</v>
      </c>
      <c r="G5" s="102">
        <v>58.95</v>
      </c>
      <c r="H5" s="103">
        <f>F5*G5</f>
        <v>2015032.4369999999</v>
      </c>
      <c r="I5" s="104">
        <v>9.8000000000000007</v>
      </c>
      <c r="J5" s="155">
        <f t="shared" ref="J5:J37" si="0">F5*I5</f>
        <v>334984.18800000002</v>
      </c>
      <c r="K5" s="98">
        <v>3.53</v>
      </c>
      <c r="L5" s="107">
        <f t="shared" ref="L5:L37" si="1">F5*K5</f>
        <v>120662.67179999998</v>
      </c>
      <c r="M5" s="104"/>
      <c r="N5" s="155">
        <f t="shared" ref="N5:N38" si="2">F5*M5</f>
        <v>0</v>
      </c>
      <c r="O5" s="98"/>
      <c r="P5" s="107">
        <f t="shared" ref="P5:P38" si="3">F5*O5</f>
        <v>0</v>
      </c>
      <c r="Q5" s="98">
        <v>2.13</v>
      </c>
      <c r="R5" s="90">
        <f t="shared" ref="R5:R45" si="4">F5*Q5</f>
        <v>72807.787799999991</v>
      </c>
      <c r="S5" s="98"/>
      <c r="T5" s="107">
        <f t="shared" ref="T5:T45" si="5">F5*S5</f>
        <v>0</v>
      </c>
      <c r="U5" s="201"/>
      <c r="V5" s="90">
        <f t="shared" ref="V5:V45" si="6">U5*F5</f>
        <v>0</v>
      </c>
      <c r="W5" s="201"/>
      <c r="X5" s="90">
        <f>W5*F5</f>
        <v>0</v>
      </c>
      <c r="Y5" s="201"/>
      <c r="Z5" s="227">
        <f t="shared" ref="Z5:Z6" si="7">Y5*F5</f>
        <v>0</v>
      </c>
      <c r="AA5" s="223">
        <f>G5+I5+K5+M5+O5+Q5+S5+U5+W5+Y5</f>
        <v>74.41</v>
      </c>
      <c r="AB5" s="238">
        <f>AA5/C5</f>
        <v>0.30160917676624377</v>
      </c>
      <c r="AC5" s="76">
        <f>H5+J5+L5+N5+P5+R5+T5+V5+X5+Z5</f>
        <v>2543487.0846000002</v>
      </c>
      <c r="AD5" s="76">
        <f>E5-AC5</f>
        <v>5092806.9154000003</v>
      </c>
      <c r="AE5" s="246">
        <f>D5-F5</f>
        <v>-3229.6799999999967</v>
      </c>
    </row>
    <row r="6" spans="1:77 1621:1678" s="77" customFormat="1" ht="25.5" customHeight="1" x14ac:dyDescent="0.25">
      <c r="A6" s="72" t="s">
        <v>18</v>
      </c>
      <c r="B6" s="142" t="s">
        <v>19</v>
      </c>
      <c r="C6" s="74">
        <v>2562.3325</v>
      </c>
      <c r="D6" s="75">
        <v>3750</v>
      </c>
      <c r="E6" s="75">
        <f>4163790+5444957</f>
        <v>9608747</v>
      </c>
      <c r="F6" s="240"/>
      <c r="G6" s="89"/>
      <c r="H6" s="107">
        <f t="shared" ref="H6:H37" si="8">F6*G6</f>
        <v>0</v>
      </c>
      <c r="I6" s="98">
        <v>0</v>
      </c>
      <c r="J6" s="107">
        <f t="shared" si="0"/>
        <v>0</v>
      </c>
      <c r="K6" s="98"/>
      <c r="L6" s="107">
        <f t="shared" si="1"/>
        <v>0</v>
      </c>
      <c r="M6" s="98"/>
      <c r="N6" s="107">
        <f t="shared" si="2"/>
        <v>0</v>
      </c>
      <c r="O6" s="98"/>
      <c r="P6" s="107">
        <f t="shared" si="3"/>
        <v>0</v>
      </c>
      <c r="Q6" s="98"/>
      <c r="R6" s="90">
        <f t="shared" si="4"/>
        <v>0</v>
      </c>
      <c r="S6" s="98"/>
      <c r="T6" s="107">
        <f t="shared" si="5"/>
        <v>0</v>
      </c>
      <c r="U6" s="201"/>
      <c r="V6" s="90">
        <f t="shared" si="6"/>
        <v>0</v>
      </c>
      <c r="W6" s="201"/>
      <c r="X6" s="90">
        <f t="shared" ref="X6:X45" si="9">W6*F6</f>
        <v>0</v>
      </c>
      <c r="Y6" s="201"/>
      <c r="Z6" s="227">
        <f t="shared" si="7"/>
        <v>0</v>
      </c>
      <c r="AA6" s="223">
        <f t="shared" ref="AA6:AA18" si="10">G6+I6+K6+M6+O6+Q6+S6+U6+W6+Y6</f>
        <v>0</v>
      </c>
      <c r="AB6" s="238">
        <f t="shared" ref="AB6:AB45" si="11">AA6/C6</f>
        <v>0</v>
      </c>
      <c r="AC6" s="76">
        <f>H6+J6+L6+N6+P6+R6+T6+V6+X6+Z6</f>
        <v>0</v>
      </c>
      <c r="AD6" s="76">
        <f>E6-AC6</f>
        <v>9608747</v>
      </c>
      <c r="AE6" s="246">
        <f>D6-F6</f>
        <v>3750</v>
      </c>
    </row>
    <row r="7" spans="1:77 1621:1678" s="77" customFormat="1" ht="34.200000000000003" customHeight="1" x14ac:dyDescent="0.25">
      <c r="A7" s="72" t="s">
        <v>20</v>
      </c>
      <c r="B7" s="229" t="s">
        <v>21</v>
      </c>
      <c r="C7" s="74">
        <v>225.95</v>
      </c>
      <c r="D7" s="226">
        <v>30952.3809523809</v>
      </c>
      <c r="E7" s="226">
        <f t="shared" ref="E7:E37" si="12">C7*D7</f>
        <v>6993690.4761904636</v>
      </c>
      <c r="F7" s="240">
        <v>33626</v>
      </c>
      <c r="G7" s="89"/>
      <c r="H7" s="108">
        <f>F7*G7</f>
        <v>0</v>
      </c>
      <c r="I7" s="109">
        <v>0</v>
      </c>
      <c r="J7" s="108">
        <f t="shared" si="0"/>
        <v>0</v>
      </c>
      <c r="K7" s="109">
        <v>106.9</v>
      </c>
      <c r="L7" s="108">
        <f t="shared" si="1"/>
        <v>3594619.4000000004</v>
      </c>
      <c r="M7" s="109"/>
      <c r="N7" s="108">
        <f t="shared" si="2"/>
        <v>0</v>
      </c>
      <c r="O7" s="109">
        <v>61.61</v>
      </c>
      <c r="P7" s="108">
        <f t="shared" si="3"/>
        <v>2071697.8599999999</v>
      </c>
      <c r="Q7" s="109">
        <v>18.36</v>
      </c>
      <c r="R7" s="110">
        <f t="shared" si="4"/>
        <v>617373.36</v>
      </c>
      <c r="S7" s="202">
        <v>8.91</v>
      </c>
      <c r="T7" s="108">
        <f t="shared" si="5"/>
        <v>299607.66000000003</v>
      </c>
      <c r="U7" s="202"/>
      <c r="V7" s="110">
        <f t="shared" si="6"/>
        <v>0</v>
      </c>
      <c r="W7" s="202">
        <v>8.91</v>
      </c>
      <c r="X7" s="110">
        <f t="shared" si="9"/>
        <v>299607.66000000003</v>
      </c>
      <c r="Y7" s="202">
        <v>33.72</v>
      </c>
      <c r="Z7" s="110">
        <f>Y7*F7</f>
        <v>1133868.72</v>
      </c>
      <c r="AA7" s="223">
        <f t="shared" si="10"/>
        <v>238.41</v>
      </c>
      <c r="AB7" s="238">
        <f t="shared" si="11"/>
        <v>1.0551449435715867</v>
      </c>
      <c r="AC7" s="76">
        <f t="shared" ref="AC7:AC45" si="13">H7+J7+L7+N7+P7+R7+T7+V7+X7+Z7</f>
        <v>8016774.6600000001</v>
      </c>
      <c r="AD7" s="76">
        <f>E7-AC7</f>
        <v>-1023084.1838095365</v>
      </c>
      <c r="AE7" s="246">
        <f t="shared" ref="AE7:AE63" si="14">D7-F7</f>
        <v>-2673.6190476191005</v>
      </c>
    </row>
    <row r="8" spans="1:77 1621:1678" s="77" customFormat="1" ht="25.5" customHeight="1" x14ac:dyDescent="0.25">
      <c r="A8" s="72" t="s">
        <v>22</v>
      </c>
      <c r="B8" s="228" t="s">
        <v>131</v>
      </c>
      <c r="C8" s="169">
        <v>104.675</v>
      </c>
      <c r="D8" s="75">
        <f>43333+56667</f>
        <v>100000</v>
      </c>
      <c r="E8" s="75">
        <f t="shared" si="12"/>
        <v>10467500</v>
      </c>
      <c r="F8" s="240">
        <v>67251</v>
      </c>
      <c r="G8" s="89">
        <v>14.03</v>
      </c>
      <c r="H8" s="156">
        <f>F8*G8</f>
        <v>943531.52999999991</v>
      </c>
      <c r="I8" s="98">
        <v>2.56</v>
      </c>
      <c r="J8" s="107">
        <f t="shared" si="0"/>
        <v>172162.56</v>
      </c>
      <c r="K8" s="98"/>
      <c r="L8" s="107">
        <f t="shared" si="1"/>
        <v>0</v>
      </c>
      <c r="M8" s="98"/>
      <c r="N8" s="107">
        <f t="shared" si="2"/>
        <v>0</v>
      </c>
      <c r="O8" s="98"/>
      <c r="P8" s="107">
        <f t="shared" si="3"/>
        <v>0</v>
      </c>
      <c r="Q8" s="98">
        <v>1.74</v>
      </c>
      <c r="R8" s="90">
        <f t="shared" si="4"/>
        <v>117016.74</v>
      </c>
      <c r="S8" s="201"/>
      <c r="T8" s="107">
        <f t="shared" si="5"/>
        <v>0</v>
      </c>
      <c r="U8" s="201"/>
      <c r="V8" s="90">
        <f t="shared" si="6"/>
        <v>0</v>
      </c>
      <c r="W8" s="201"/>
      <c r="X8" s="90">
        <f t="shared" si="9"/>
        <v>0</v>
      </c>
      <c r="Y8" s="201"/>
      <c r="Z8" s="227">
        <f t="shared" ref="Z8:Z19" si="15">Y8*F8</f>
        <v>0</v>
      </c>
      <c r="AA8" s="223">
        <f t="shared" si="10"/>
        <v>18.329999999999998</v>
      </c>
      <c r="AB8" s="238">
        <f t="shared" si="11"/>
        <v>0.17511344638165749</v>
      </c>
      <c r="AC8" s="76">
        <f t="shared" si="13"/>
        <v>1232710.8299999998</v>
      </c>
      <c r="AD8" s="76">
        <f t="shared" ref="AD8:AD10" si="16">E8-AC8</f>
        <v>9234789.1699999999</v>
      </c>
      <c r="AE8" s="246">
        <f>D8-F8</f>
        <v>32749</v>
      </c>
      <c r="AG8" s="453"/>
      <c r="AH8" s="453"/>
    </row>
    <row r="9" spans="1:77 1621:1678" s="77" customFormat="1" ht="25.5" customHeight="1" x14ac:dyDescent="0.25">
      <c r="A9" s="72" t="s">
        <v>23</v>
      </c>
      <c r="B9" s="228" t="s">
        <v>24</v>
      </c>
      <c r="C9" s="74">
        <v>41.585500000000003</v>
      </c>
      <c r="D9" s="75">
        <f>2321+3036</f>
        <v>5357</v>
      </c>
      <c r="E9" s="75">
        <f t="shared" si="12"/>
        <v>222773.52350000001</v>
      </c>
      <c r="F9" s="240">
        <v>11827</v>
      </c>
      <c r="G9" s="89">
        <v>102.05</v>
      </c>
      <c r="H9" s="156">
        <f>F9*G9</f>
        <v>1206945.3499999999</v>
      </c>
      <c r="I9" s="98">
        <v>22.28</v>
      </c>
      <c r="J9" s="107">
        <f t="shared" si="0"/>
        <v>263505.56</v>
      </c>
      <c r="K9" s="98">
        <v>5.28</v>
      </c>
      <c r="L9" s="107">
        <f t="shared" si="1"/>
        <v>62446.560000000005</v>
      </c>
      <c r="M9" s="98"/>
      <c r="N9" s="107">
        <f t="shared" si="2"/>
        <v>0</v>
      </c>
      <c r="O9" s="98"/>
      <c r="P9" s="107">
        <f t="shared" si="3"/>
        <v>0</v>
      </c>
      <c r="Q9" s="98">
        <v>5.18</v>
      </c>
      <c r="R9" s="90">
        <f t="shared" si="4"/>
        <v>61263.859999999993</v>
      </c>
      <c r="S9" s="201"/>
      <c r="T9" s="107">
        <f t="shared" si="5"/>
        <v>0</v>
      </c>
      <c r="U9" s="201"/>
      <c r="V9" s="90">
        <f t="shared" si="6"/>
        <v>0</v>
      </c>
      <c r="W9" s="201"/>
      <c r="X9" s="90">
        <f t="shared" si="9"/>
        <v>0</v>
      </c>
      <c r="Y9" s="201"/>
      <c r="Z9" s="227">
        <f t="shared" si="15"/>
        <v>0</v>
      </c>
      <c r="AA9" s="223">
        <f t="shared" si="10"/>
        <v>134.79</v>
      </c>
      <c r="AB9" s="238">
        <f>AA9/C9</f>
        <v>3.2412740017554191</v>
      </c>
      <c r="AC9" s="76">
        <f t="shared" si="13"/>
        <v>1594161.33</v>
      </c>
      <c r="AD9" s="76">
        <f t="shared" si="16"/>
        <v>-1371387.8064999999</v>
      </c>
      <c r="AE9" s="246">
        <f t="shared" si="14"/>
        <v>-6470</v>
      </c>
      <c r="AG9" s="454" t="s">
        <v>137</v>
      </c>
      <c r="AH9" s="455"/>
      <c r="AI9" s="458">
        <f>+(AE6*C6)+(AE8*C8)+(AE12*C12)+(AE13*C13)+(AE42*C42)</f>
        <v>30572969.015000001</v>
      </c>
    </row>
    <row r="10" spans="1:77 1621:1678" s="77" customFormat="1" ht="25.5" customHeight="1" x14ac:dyDescent="0.25">
      <c r="A10" s="72" t="s">
        <v>25</v>
      </c>
      <c r="B10" s="228" t="s">
        <v>26</v>
      </c>
      <c r="C10" s="74">
        <v>688.47</v>
      </c>
      <c r="D10" s="75">
        <f>10833+14167</f>
        <v>25000</v>
      </c>
      <c r="E10" s="75">
        <f t="shared" si="12"/>
        <v>17211750</v>
      </c>
      <c r="F10" s="240">
        <v>28640</v>
      </c>
      <c r="G10" s="89">
        <v>292.32</v>
      </c>
      <c r="H10" s="107">
        <f t="shared" si="8"/>
        <v>8372044.7999999998</v>
      </c>
      <c r="I10" s="98">
        <v>384</v>
      </c>
      <c r="J10" s="107">
        <f t="shared" si="0"/>
        <v>10997760</v>
      </c>
      <c r="K10" s="98">
        <v>31.32</v>
      </c>
      <c r="L10" s="107">
        <f t="shared" si="1"/>
        <v>897004.8</v>
      </c>
      <c r="M10" s="98"/>
      <c r="N10" s="107">
        <f t="shared" si="2"/>
        <v>0</v>
      </c>
      <c r="O10" s="98"/>
      <c r="P10" s="107">
        <f t="shared" si="3"/>
        <v>0</v>
      </c>
      <c r="Q10" s="98">
        <v>31.32</v>
      </c>
      <c r="R10" s="90">
        <f t="shared" si="4"/>
        <v>897004.8</v>
      </c>
      <c r="S10" s="201"/>
      <c r="T10" s="107">
        <f t="shared" si="5"/>
        <v>0</v>
      </c>
      <c r="U10" s="201"/>
      <c r="V10" s="90">
        <f t="shared" si="6"/>
        <v>0</v>
      </c>
      <c r="W10" s="201"/>
      <c r="X10" s="90">
        <f t="shared" si="9"/>
        <v>0</v>
      </c>
      <c r="Y10" s="201"/>
      <c r="Z10" s="227">
        <f t="shared" si="15"/>
        <v>0</v>
      </c>
      <c r="AA10" s="223">
        <f t="shared" si="10"/>
        <v>738.96</v>
      </c>
      <c r="AB10" s="238">
        <f t="shared" si="11"/>
        <v>1.0733365288247854</v>
      </c>
      <c r="AC10" s="76">
        <f t="shared" si="13"/>
        <v>21163814.400000002</v>
      </c>
      <c r="AD10" s="76">
        <f t="shared" si="16"/>
        <v>-3952064.4000000022</v>
      </c>
      <c r="AE10" s="246">
        <f t="shared" si="14"/>
        <v>-3640</v>
      </c>
      <c r="AG10" s="456"/>
      <c r="AH10" s="457"/>
      <c r="AI10" s="459"/>
    </row>
    <row r="11" spans="1:77 1621:1678" s="77" customFormat="1" ht="25.5" customHeight="1" x14ac:dyDescent="0.25">
      <c r="A11" s="72" t="s">
        <v>84</v>
      </c>
      <c r="B11" s="228" t="s">
        <v>83</v>
      </c>
      <c r="C11" s="271">
        <f>4006.2+3947.56391966759</f>
        <v>7953.76391966759</v>
      </c>
      <c r="D11" s="75"/>
      <c r="E11" s="75"/>
      <c r="F11" s="240">
        <v>557</v>
      </c>
      <c r="G11" s="89"/>
      <c r="H11" s="107"/>
      <c r="I11" s="98">
        <v>0</v>
      </c>
      <c r="J11" s="107">
        <f t="shared" si="0"/>
        <v>0</v>
      </c>
      <c r="K11" s="145">
        <v>145.49</v>
      </c>
      <c r="L11" s="107">
        <f t="shared" si="1"/>
        <v>81037.930000000008</v>
      </c>
      <c r="M11" s="98"/>
      <c r="N11" s="107">
        <f t="shared" si="2"/>
        <v>0</v>
      </c>
      <c r="O11" s="98"/>
      <c r="P11" s="107">
        <f t="shared" si="3"/>
        <v>0</v>
      </c>
      <c r="Q11" s="98">
        <v>316.29000000000002</v>
      </c>
      <c r="R11" s="90">
        <f t="shared" si="4"/>
        <v>176173.53</v>
      </c>
      <c r="S11" s="201"/>
      <c r="T11" s="107">
        <f t="shared" si="5"/>
        <v>0</v>
      </c>
      <c r="U11" s="201"/>
      <c r="V11" s="90">
        <f t="shared" si="6"/>
        <v>0</v>
      </c>
      <c r="W11" s="201"/>
      <c r="X11" s="90">
        <f t="shared" si="9"/>
        <v>0</v>
      </c>
      <c r="Y11" s="201"/>
      <c r="Z11" s="227">
        <f t="shared" si="15"/>
        <v>0</v>
      </c>
      <c r="AA11" s="223">
        <f t="shared" si="10"/>
        <v>461.78000000000003</v>
      </c>
      <c r="AB11" s="238">
        <f t="shared" si="11"/>
        <v>5.8058047066010872E-2</v>
      </c>
      <c r="AC11" s="76">
        <f t="shared" si="13"/>
        <v>257211.46000000002</v>
      </c>
      <c r="AD11" s="76"/>
      <c r="AE11" s="246">
        <f>D11-F11</f>
        <v>-557</v>
      </c>
    </row>
    <row r="12" spans="1:77 1621:1678" s="77" customFormat="1" ht="25.5" customHeight="1" x14ac:dyDescent="0.25">
      <c r="A12" s="72" t="s">
        <v>27</v>
      </c>
      <c r="B12" s="228" t="s">
        <v>28</v>
      </c>
      <c r="C12" s="74">
        <v>73.272499999999994</v>
      </c>
      <c r="D12" s="75">
        <f>65000+85000</f>
        <v>150000</v>
      </c>
      <c r="E12" s="75">
        <f t="shared" si="12"/>
        <v>10990874.999999998</v>
      </c>
      <c r="F12" s="240">
        <v>135546</v>
      </c>
      <c r="G12" s="89">
        <v>25</v>
      </c>
      <c r="H12" s="107">
        <f t="shared" si="8"/>
        <v>3388650</v>
      </c>
      <c r="I12" s="98">
        <v>32.090000000000003</v>
      </c>
      <c r="J12" s="107">
        <f t="shared" si="0"/>
        <v>4349671.1400000006</v>
      </c>
      <c r="K12" s="98">
        <v>3.28</v>
      </c>
      <c r="L12" s="107">
        <f t="shared" si="1"/>
        <v>444590.87999999995</v>
      </c>
      <c r="M12" s="98"/>
      <c r="N12" s="107">
        <f t="shared" si="2"/>
        <v>0</v>
      </c>
      <c r="O12" s="98"/>
      <c r="P12" s="107">
        <f t="shared" si="3"/>
        <v>0</v>
      </c>
      <c r="Q12" s="98">
        <v>3.28</v>
      </c>
      <c r="R12" s="90">
        <f t="shared" si="4"/>
        <v>444590.87999999995</v>
      </c>
      <c r="S12" s="201"/>
      <c r="T12" s="107">
        <f t="shared" si="5"/>
        <v>0</v>
      </c>
      <c r="U12" s="201"/>
      <c r="V12" s="90">
        <f t="shared" si="6"/>
        <v>0</v>
      </c>
      <c r="W12" s="201"/>
      <c r="X12" s="90">
        <f t="shared" si="9"/>
        <v>0</v>
      </c>
      <c r="Y12" s="201"/>
      <c r="Z12" s="227">
        <f t="shared" si="15"/>
        <v>0</v>
      </c>
      <c r="AA12" s="223">
        <f t="shared" si="10"/>
        <v>63.650000000000006</v>
      </c>
      <c r="AB12" s="238">
        <f t="shared" si="11"/>
        <v>0.86867515097751558</v>
      </c>
      <c r="AC12" s="76">
        <f t="shared" si="13"/>
        <v>8627502.9000000004</v>
      </c>
      <c r="AD12" s="76">
        <f>E12-AC12</f>
        <v>2363372.0999999978</v>
      </c>
      <c r="AE12" s="246">
        <f t="shared" si="14"/>
        <v>14454</v>
      </c>
      <c r="AG12" s="463" t="s">
        <v>138</v>
      </c>
      <c r="AH12" s="463"/>
      <c r="AI12" s="464">
        <f>+AD5+AD8+AD6+AD12+AD13+AD15+AD17+AD25+AD27+AD40+AD41+AD42</f>
        <v>130894192.1969</v>
      </c>
    </row>
    <row r="13" spans="1:77 1621:1678" s="77" customFormat="1" ht="25.5" customHeight="1" x14ac:dyDescent="0.25">
      <c r="A13" s="72" t="s">
        <v>30</v>
      </c>
      <c r="B13" s="228" t="s">
        <v>31</v>
      </c>
      <c r="C13" s="74">
        <v>1027.05</v>
      </c>
      <c r="D13" s="75">
        <f>13000+17000</f>
        <v>30000</v>
      </c>
      <c r="E13" s="75">
        <f t="shared" si="12"/>
        <v>30811500</v>
      </c>
      <c r="F13" s="240">
        <v>18251</v>
      </c>
      <c r="G13" s="89">
        <v>0</v>
      </c>
      <c r="H13" s="108">
        <f t="shared" si="8"/>
        <v>0</v>
      </c>
      <c r="I13" s="109">
        <v>0</v>
      </c>
      <c r="J13" s="108">
        <f>F13*I13</f>
        <v>0</v>
      </c>
      <c r="K13" s="109">
        <v>183</v>
      </c>
      <c r="L13" s="108">
        <f t="shared" si="1"/>
        <v>3339933</v>
      </c>
      <c r="M13" s="109">
        <v>357</v>
      </c>
      <c r="N13" s="108">
        <f t="shared" si="2"/>
        <v>6515607</v>
      </c>
      <c r="O13" s="109">
        <v>360</v>
      </c>
      <c r="P13" s="108">
        <f t="shared" si="3"/>
        <v>6570360</v>
      </c>
      <c r="Q13" s="109">
        <v>99</v>
      </c>
      <c r="R13" s="110">
        <f t="shared" si="4"/>
        <v>1806849</v>
      </c>
      <c r="S13" s="202">
        <v>49.5</v>
      </c>
      <c r="T13" s="108">
        <f t="shared" si="5"/>
        <v>903424.5</v>
      </c>
      <c r="U13" s="202"/>
      <c r="V13" s="110">
        <f t="shared" si="6"/>
        <v>0</v>
      </c>
      <c r="W13" s="202">
        <v>49.5</v>
      </c>
      <c r="X13" s="90">
        <f t="shared" si="9"/>
        <v>903424.5</v>
      </c>
      <c r="Y13" s="202"/>
      <c r="Z13" s="227">
        <f t="shared" si="15"/>
        <v>0</v>
      </c>
      <c r="AA13" s="223">
        <f t="shared" si="10"/>
        <v>1098</v>
      </c>
      <c r="AB13" s="238">
        <f t="shared" si="11"/>
        <v>1.0690813494961298</v>
      </c>
      <c r="AC13" s="76">
        <f t="shared" si="13"/>
        <v>20039598</v>
      </c>
      <c r="AD13" s="76">
        <f>E13-AC13</f>
        <v>10771902</v>
      </c>
      <c r="AE13" s="246">
        <f t="shared" si="14"/>
        <v>11749</v>
      </c>
      <c r="AG13" s="463"/>
      <c r="AH13" s="463"/>
      <c r="AI13" s="465"/>
    </row>
    <row r="14" spans="1:77 1621:1678" s="77" customFormat="1" ht="25.5" customHeight="1" x14ac:dyDescent="0.25">
      <c r="A14" s="72" t="s">
        <v>87</v>
      </c>
      <c r="B14" s="228" t="s">
        <v>86</v>
      </c>
      <c r="C14" s="74">
        <v>1770.1</v>
      </c>
      <c r="D14" s="75"/>
      <c r="E14" s="75"/>
      <c r="F14" s="240">
        <v>557</v>
      </c>
      <c r="G14" s="89"/>
      <c r="H14" s="107"/>
      <c r="I14" s="98"/>
      <c r="J14" s="107"/>
      <c r="K14" s="98"/>
      <c r="L14" s="107"/>
      <c r="M14" s="98"/>
      <c r="N14" s="107"/>
      <c r="O14" s="98"/>
      <c r="P14" s="107"/>
      <c r="Q14" s="98"/>
      <c r="R14" s="90"/>
      <c r="S14" s="201"/>
      <c r="T14" s="107"/>
      <c r="U14" s="201"/>
      <c r="V14" s="90">
        <f t="shared" si="6"/>
        <v>0</v>
      </c>
      <c r="W14" s="201"/>
      <c r="X14" s="90">
        <f t="shared" si="9"/>
        <v>0</v>
      </c>
      <c r="Y14" s="201"/>
      <c r="Z14" s="227">
        <f t="shared" si="15"/>
        <v>0</v>
      </c>
      <c r="AA14" s="223">
        <f t="shared" si="10"/>
        <v>0</v>
      </c>
      <c r="AB14" s="238">
        <f t="shared" si="11"/>
        <v>0</v>
      </c>
      <c r="AC14" s="76">
        <f t="shared" si="13"/>
        <v>0</v>
      </c>
      <c r="AD14" s="76">
        <f>E14-AC14</f>
        <v>0</v>
      </c>
      <c r="AE14" s="246">
        <f t="shared" si="14"/>
        <v>-557</v>
      </c>
      <c r="AG14" s="467" t="s">
        <v>136</v>
      </c>
      <c r="AH14" s="467"/>
      <c r="AI14" s="466">
        <f>+AD7+AD9+AD29+AD31+AD33+AD35+AD37+AD43</f>
        <v>-67410213.989059553</v>
      </c>
    </row>
    <row r="15" spans="1:77 1621:1678" s="77" customFormat="1" ht="25.5" customHeight="1" x14ac:dyDescent="0.25">
      <c r="A15" s="72" t="s">
        <v>32</v>
      </c>
      <c r="B15" s="228" t="s">
        <v>33</v>
      </c>
      <c r="C15" s="74">
        <v>553.87</v>
      </c>
      <c r="D15" s="75">
        <f>15600+20400</f>
        <v>36000</v>
      </c>
      <c r="E15" s="75">
        <f t="shared" si="12"/>
        <v>19939320</v>
      </c>
      <c r="F15" s="240">
        <v>44351</v>
      </c>
      <c r="G15" s="89">
        <v>49.4</v>
      </c>
      <c r="H15" s="107">
        <f t="shared" si="8"/>
        <v>2190939.4</v>
      </c>
      <c r="I15" s="98">
        <v>92.2</v>
      </c>
      <c r="J15" s="107">
        <f t="shared" si="0"/>
        <v>4089162.2</v>
      </c>
      <c r="K15" s="98">
        <v>79.2</v>
      </c>
      <c r="L15" s="107">
        <f t="shared" si="1"/>
        <v>3512599.2</v>
      </c>
      <c r="M15" s="98"/>
      <c r="N15" s="107">
        <f t="shared" si="2"/>
        <v>0</v>
      </c>
      <c r="O15" s="98"/>
      <c r="P15" s="107">
        <f t="shared" si="3"/>
        <v>0</v>
      </c>
      <c r="Q15" s="98">
        <v>14.4</v>
      </c>
      <c r="R15" s="90">
        <f t="shared" si="4"/>
        <v>638654.4</v>
      </c>
      <c r="S15" s="201"/>
      <c r="T15" s="107">
        <f t="shared" si="5"/>
        <v>0</v>
      </c>
      <c r="U15" s="201"/>
      <c r="V15" s="90">
        <f t="shared" si="6"/>
        <v>0</v>
      </c>
      <c r="W15" s="201"/>
      <c r="X15" s="90">
        <f t="shared" si="9"/>
        <v>0</v>
      </c>
      <c r="Y15" s="201"/>
      <c r="Z15" s="227">
        <f t="shared" si="15"/>
        <v>0</v>
      </c>
      <c r="AA15" s="223">
        <f t="shared" si="10"/>
        <v>235.20000000000002</v>
      </c>
      <c r="AB15" s="238">
        <f t="shared" si="11"/>
        <v>0.42464838319461246</v>
      </c>
      <c r="AC15" s="76">
        <f t="shared" si="13"/>
        <v>10431355.200000001</v>
      </c>
      <c r="AD15" s="76">
        <f>E15-AC15</f>
        <v>9507964.7999999989</v>
      </c>
      <c r="AE15" s="246">
        <f t="shared" si="14"/>
        <v>-8351</v>
      </c>
      <c r="AG15" s="467"/>
      <c r="AH15" s="467"/>
      <c r="AI15" s="459"/>
    </row>
    <row r="16" spans="1:77 1621:1678" s="77" customFormat="1" ht="43.95" customHeight="1" x14ac:dyDescent="0.25">
      <c r="A16" s="72" t="s">
        <v>89</v>
      </c>
      <c r="B16" s="228" t="s">
        <v>88</v>
      </c>
      <c r="C16" s="74">
        <v>7564.7</v>
      </c>
      <c r="D16" s="75"/>
      <c r="E16" s="75"/>
      <c r="F16" s="240">
        <f>480*1.1595</f>
        <v>556.55999999999995</v>
      </c>
      <c r="G16" s="89"/>
      <c r="H16" s="107"/>
      <c r="I16" s="98"/>
      <c r="J16" s="107"/>
      <c r="K16" s="98"/>
      <c r="L16" s="107"/>
      <c r="M16" s="98"/>
      <c r="N16" s="107"/>
      <c r="O16" s="98"/>
      <c r="P16" s="107"/>
      <c r="Q16" s="98">
        <v>343.89</v>
      </c>
      <c r="R16" s="90">
        <f>F16*Q16</f>
        <v>191395.41839999997</v>
      </c>
      <c r="S16" s="201"/>
      <c r="T16" s="107"/>
      <c r="U16" s="201"/>
      <c r="V16" s="90"/>
      <c r="W16" s="201"/>
      <c r="X16" s="90">
        <f t="shared" si="9"/>
        <v>0</v>
      </c>
      <c r="Y16" s="201"/>
      <c r="Z16" s="227">
        <f t="shared" si="15"/>
        <v>0</v>
      </c>
      <c r="AA16" s="223">
        <f t="shared" si="10"/>
        <v>343.89</v>
      </c>
      <c r="AB16" s="238">
        <f t="shared" si="11"/>
        <v>4.5459833172498576E-2</v>
      </c>
      <c r="AC16" s="76">
        <f t="shared" si="13"/>
        <v>191395.41839999997</v>
      </c>
      <c r="AD16" s="76"/>
      <c r="AE16" s="246">
        <f t="shared" si="14"/>
        <v>-556.55999999999995</v>
      </c>
      <c r="AG16" s="459" t="s">
        <v>135</v>
      </c>
      <c r="AH16" s="459"/>
      <c r="AI16" s="442">
        <f>+AI12+AI14</f>
        <v>63483978.207840443</v>
      </c>
    </row>
    <row r="17" spans="1:16384" s="77" customFormat="1" ht="25.5" customHeight="1" x14ac:dyDescent="0.25">
      <c r="A17" s="72" t="s">
        <v>34</v>
      </c>
      <c r="B17" s="228" t="s">
        <v>35</v>
      </c>
      <c r="C17" s="74">
        <v>131.33000000000001</v>
      </c>
      <c r="D17" s="75">
        <f>15600+20400</f>
        <v>36000</v>
      </c>
      <c r="E17" s="75">
        <f t="shared" si="12"/>
        <v>4727880</v>
      </c>
      <c r="F17" s="240">
        <v>44351</v>
      </c>
      <c r="G17" s="89">
        <v>2.6</v>
      </c>
      <c r="H17" s="107">
        <f t="shared" si="8"/>
        <v>115312.6</v>
      </c>
      <c r="I17" s="98">
        <v>23.8</v>
      </c>
      <c r="J17" s="107">
        <f t="shared" si="0"/>
        <v>1055553.8</v>
      </c>
      <c r="K17" s="98">
        <v>26.4</v>
      </c>
      <c r="L17" s="107">
        <f t="shared" si="1"/>
        <v>1170866.3999999999</v>
      </c>
      <c r="M17" s="98"/>
      <c r="N17" s="107">
        <f t="shared" si="2"/>
        <v>0</v>
      </c>
      <c r="O17" s="98"/>
      <c r="P17" s="107">
        <f t="shared" si="3"/>
        <v>0</v>
      </c>
      <c r="Q17" s="98">
        <f>14.4+4.8</f>
        <v>19.2</v>
      </c>
      <c r="R17" s="90">
        <f t="shared" si="4"/>
        <v>851539.2</v>
      </c>
      <c r="S17" s="201"/>
      <c r="T17" s="107">
        <f t="shared" si="5"/>
        <v>0</v>
      </c>
      <c r="U17" s="201"/>
      <c r="V17" s="90">
        <f t="shared" si="6"/>
        <v>0</v>
      </c>
      <c r="W17" s="201"/>
      <c r="X17" s="90">
        <f t="shared" si="9"/>
        <v>0</v>
      </c>
      <c r="Y17" s="201"/>
      <c r="Z17" s="227">
        <f t="shared" si="15"/>
        <v>0</v>
      </c>
      <c r="AA17" s="223">
        <f t="shared" si="10"/>
        <v>72</v>
      </c>
      <c r="AB17" s="238">
        <f t="shared" si="11"/>
        <v>0.54823726490520064</v>
      </c>
      <c r="AC17" s="76">
        <f t="shared" si="13"/>
        <v>3193272</v>
      </c>
      <c r="AD17" s="76">
        <f>E17-AC17</f>
        <v>1534608</v>
      </c>
      <c r="AE17" s="246">
        <f t="shared" si="14"/>
        <v>-8351</v>
      </c>
    </row>
    <row r="18" spans="1:16384" s="77" customFormat="1" ht="32.549999999999997" customHeight="1" x14ac:dyDescent="0.25">
      <c r="A18" s="72" t="s">
        <v>132</v>
      </c>
      <c r="B18" s="228" t="s">
        <v>90</v>
      </c>
      <c r="C18" s="74">
        <v>1793.7</v>
      </c>
      <c r="D18" s="75"/>
      <c r="E18" s="75"/>
      <c r="F18" s="240">
        <v>557</v>
      </c>
      <c r="G18" s="89"/>
      <c r="H18" s="107"/>
      <c r="I18" s="98"/>
      <c r="J18" s="107"/>
      <c r="K18" s="98"/>
      <c r="L18" s="107">
        <f t="shared" si="1"/>
        <v>0</v>
      </c>
      <c r="M18" s="98"/>
      <c r="N18" s="107">
        <f t="shared" si="2"/>
        <v>0</v>
      </c>
      <c r="O18" s="98"/>
      <c r="P18" s="107">
        <f t="shared" si="3"/>
        <v>0</v>
      </c>
      <c r="Q18" s="98">
        <v>512.29999999999995</v>
      </c>
      <c r="R18" s="90">
        <f>F18*Q18</f>
        <v>285351.09999999998</v>
      </c>
      <c r="S18" s="201"/>
      <c r="T18" s="107">
        <f t="shared" si="5"/>
        <v>0</v>
      </c>
      <c r="U18" s="201"/>
      <c r="V18" s="90"/>
      <c r="W18" s="201"/>
      <c r="X18" s="90">
        <f t="shared" si="9"/>
        <v>0</v>
      </c>
      <c r="Y18" s="201"/>
      <c r="Z18" s="227">
        <f t="shared" si="15"/>
        <v>0</v>
      </c>
      <c r="AA18" s="223">
        <f t="shared" si="10"/>
        <v>512.29999999999995</v>
      </c>
      <c r="AB18" s="238">
        <f t="shared" si="11"/>
        <v>0.28561074873167192</v>
      </c>
      <c r="AC18" s="76">
        <f t="shared" si="13"/>
        <v>285351.09999999998</v>
      </c>
      <c r="AD18" s="76"/>
      <c r="AE18" s="246">
        <f t="shared" si="14"/>
        <v>-557</v>
      </c>
    </row>
    <row r="19" spans="1:16384" s="77" customFormat="1" ht="25.5" customHeight="1" x14ac:dyDescent="0.25">
      <c r="A19" s="73" t="s">
        <v>45</v>
      </c>
      <c r="B19" s="228" t="s">
        <v>133</v>
      </c>
      <c r="C19" s="74">
        <v>204.7</v>
      </c>
      <c r="D19" s="75"/>
      <c r="E19" s="75"/>
      <c r="F19" s="272">
        <v>109688.7</v>
      </c>
      <c r="G19" s="140"/>
      <c r="H19" s="139"/>
      <c r="I19" s="138"/>
      <c r="J19" s="139"/>
      <c r="K19" s="138">
        <v>12</v>
      </c>
      <c r="L19" s="139">
        <f>F19*K19</f>
        <v>1316264.3999999999</v>
      </c>
      <c r="M19" s="98">
        <v>18</v>
      </c>
      <c r="N19" s="107">
        <f t="shared" si="2"/>
        <v>1974396.5999999999</v>
      </c>
      <c r="O19" s="98">
        <v>6</v>
      </c>
      <c r="P19" s="107">
        <f t="shared" si="3"/>
        <v>658132.19999999995</v>
      </c>
      <c r="Q19" s="98">
        <v>24</v>
      </c>
      <c r="R19" s="90">
        <f>F19*Q19</f>
        <v>2632528.7999999998</v>
      </c>
      <c r="S19" s="201">
        <f>12+36</f>
        <v>48</v>
      </c>
      <c r="T19" s="107">
        <f t="shared" si="5"/>
        <v>5265057.5999999996</v>
      </c>
      <c r="U19" s="201"/>
      <c r="V19" s="90"/>
      <c r="W19" s="201">
        <v>6</v>
      </c>
      <c r="X19" s="90">
        <f t="shared" si="9"/>
        <v>658132.19999999995</v>
      </c>
      <c r="Y19" s="201"/>
      <c r="Z19" s="227">
        <f t="shared" si="15"/>
        <v>0</v>
      </c>
      <c r="AA19" s="223">
        <f>G19+I19+K19+M19+O19+Q19+S19+U19+W19+Y19</f>
        <v>114</v>
      </c>
      <c r="AB19" s="238">
        <f t="shared" si="11"/>
        <v>0.5569125549584758</v>
      </c>
      <c r="AC19" s="76">
        <f t="shared" si="13"/>
        <v>12504511.799999999</v>
      </c>
      <c r="AD19" s="76"/>
      <c r="AE19" s="246">
        <f t="shared" si="14"/>
        <v>-109688.7</v>
      </c>
    </row>
    <row r="20" spans="1:16384" s="82" customFormat="1" ht="25.5" customHeight="1" x14ac:dyDescent="0.25">
      <c r="A20" s="83" t="s">
        <v>95</v>
      </c>
      <c r="B20" s="84" t="s">
        <v>96</v>
      </c>
      <c r="C20" s="79"/>
      <c r="D20" s="80"/>
      <c r="E20" s="80"/>
      <c r="F20" s="241"/>
      <c r="G20" s="94"/>
      <c r="H20" s="95"/>
      <c r="I20" s="99"/>
      <c r="J20" s="106"/>
      <c r="K20" s="99"/>
      <c r="L20" s="149"/>
      <c r="M20" s="99"/>
      <c r="N20" s="149">
        <f t="shared" si="2"/>
        <v>0</v>
      </c>
      <c r="O20" s="99"/>
      <c r="P20" s="149"/>
      <c r="Q20" s="99"/>
      <c r="R20" s="90">
        <f t="shared" ref="R20:R23" si="17">F20*Q20</f>
        <v>0</v>
      </c>
      <c r="S20" s="203"/>
      <c r="T20" s="85">
        <f t="shared" si="5"/>
        <v>0</v>
      </c>
      <c r="U20" s="203"/>
      <c r="V20" s="92"/>
      <c r="W20" s="203"/>
      <c r="X20" s="85"/>
      <c r="Y20" s="203"/>
      <c r="Z20" s="92"/>
      <c r="AA20" s="81"/>
      <c r="AB20" s="81"/>
      <c r="AC20" s="81"/>
      <c r="AD20" s="81"/>
      <c r="AE20" s="81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  <c r="BJI20" s="77"/>
      <c r="BJJ20" s="77"/>
      <c r="BJK20" s="77"/>
      <c r="BJL20" s="77"/>
      <c r="BJM20" s="77"/>
      <c r="BJN20" s="77"/>
      <c r="BJO20" s="77"/>
      <c r="BJP20" s="77"/>
      <c r="BJQ20" s="77"/>
      <c r="BJR20" s="77"/>
      <c r="BJS20" s="77"/>
      <c r="BJT20" s="77"/>
      <c r="BJU20" s="77"/>
      <c r="BJV20" s="77"/>
      <c r="BJW20" s="77"/>
      <c r="BJX20" s="77"/>
      <c r="BJY20" s="77"/>
      <c r="BJZ20" s="77"/>
      <c r="BKA20" s="77"/>
      <c r="BKB20" s="77"/>
      <c r="BKC20" s="77"/>
      <c r="BKD20" s="77"/>
      <c r="BKE20" s="77"/>
      <c r="BKF20" s="77"/>
      <c r="BKG20" s="77"/>
      <c r="BKH20" s="77"/>
      <c r="BKI20" s="77"/>
      <c r="BKJ20" s="77"/>
      <c r="BKK20" s="77"/>
      <c r="BKL20" s="77"/>
      <c r="BKM20" s="77"/>
      <c r="BKN20" s="77"/>
      <c r="BKO20" s="77"/>
      <c r="BKP20" s="77"/>
      <c r="BKQ20" s="77"/>
      <c r="BKR20" s="77"/>
      <c r="BKS20" s="77"/>
      <c r="BKT20" s="77"/>
      <c r="BKU20" s="77"/>
      <c r="BKV20" s="77"/>
      <c r="BKW20" s="77"/>
      <c r="BKX20" s="77"/>
      <c r="BKY20" s="77"/>
      <c r="BKZ20" s="77"/>
      <c r="BLA20" s="77"/>
      <c r="BLB20" s="77"/>
      <c r="BLC20" s="77"/>
      <c r="BLD20" s="77"/>
      <c r="BLE20" s="77"/>
      <c r="BLF20" s="77"/>
      <c r="BLG20" s="77"/>
      <c r="BLH20" s="77"/>
      <c r="BLI20" s="77"/>
      <c r="BLJ20" s="77"/>
      <c r="BLK20" s="77"/>
      <c r="BLL20" s="77"/>
      <c r="BLM20" s="77"/>
      <c r="BLN20" s="77"/>
    </row>
    <row r="21" spans="1:16384" s="77" customFormat="1" ht="25.5" customHeight="1" x14ac:dyDescent="0.25">
      <c r="A21" s="72" t="s">
        <v>91</v>
      </c>
      <c r="B21" s="228" t="s">
        <v>33</v>
      </c>
      <c r="C21" s="74">
        <v>118.8</v>
      </c>
      <c r="D21" s="75"/>
      <c r="E21" s="75"/>
      <c r="F21" s="242">
        <v>44350.875</v>
      </c>
      <c r="G21" s="140"/>
      <c r="H21" s="139"/>
      <c r="I21" s="138"/>
      <c r="J21" s="139"/>
      <c r="K21" s="138">
        <v>103.2</v>
      </c>
      <c r="L21" s="139">
        <f t="shared" ref="L21:L23" si="18">F21*K21</f>
        <v>4577010.3</v>
      </c>
      <c r="M21" s="98">
        <v>14.4</v>
      </c>
      <c r="N21" s="107">
        <f t="shared" si="2"/>
        <v>638652.6</v>
      </c>
      <c r="O21" s="98">
        <v>76.8</v>
      </c>
      <c r="P21" s="107">
        <f t="shared" si="3"/>
        <v>3406147.1999999997</v>
      </c>
      <c r="Q21" s="98">
        <v>24</v>
      </c>
      <c r="R21" s="90">
        <f t="shared" si="17"/>
        <v>1064421</v>
      </c>
      <c r="S21" s="201">
        <v>14.4</v>
      </c>
      <c r="T21" s="107">
        <f t="shared" si="5"/>
        <v>638652.6</v>
      </c>
      <c r="U21" s="201"/>
      <c r="V21" s="90"/>
      <c r="W21" s="201"/>
      <c r="X21" s="90">
        <f t="shared" si="9"/>
        <v>0</v>
      </c>
      <c r="Y21" s="201"/>
      <c r="Z21" s="90"/>
      <c r="AA21" s="223">
        <f t="shared" ref="AA21:AA45" si="19">G21+I21+K21+M21+O21+Q21+S21+U21+W21+Y21</f>
        <v>232.8</v>
      </c>
      <c r="AB21" s="238">
        <f>AA21/C21</f>
        <v>1.9595959595959598</v>
      </c>
      <c r="AC21" s="76">
        <f t="shared" si="13"/>
        <v>10324883.699999999</v>
      </c>
      <c r="AD21" s="76"/>
      <c r="AE21" s="246">
        <f t="shared" si="14"/>
        <v>-44350.875</v>
      </c>
    </row>
    <row r="22" spans="1:16384" s="77" customFormat="1" ht="25.5" customHeight="1" x14ac:dyDescent="0.25">
      <c r="A22" s="72" t="s">
        <v>92</v>
      </c>
      <c r="B22" s="228" t="s">
        <v>88</v>
      </c>
      <c r="C22" s="74">
        <v>3078</v>
      </c>
      <c r="D22" s="75"/>
      <c r="E22" s="75"/>
      <c r="F22" s="240">
        <f>480*1.1595</f>
        <v>556.55999999999995</v>
      </c>
      <c r="G22" s="89"/>
      <c r="H22" s="107"/>
      <c r="I22" s="98"/>
      <c r="J22" s="107"/>
      <c r="K22" s="98"/>
      <c r="L22" s="146">
        <f t="shared" si="18"/>
        <v>0</v>
      </c>
      <c r="M22" s="98"/>
      <c r="N22" s="107"/>
      <c r="O22" s="98"/>
      <c r="P22" s="107">
        <f t="shared" si="3"/>
        <v>0</v>
      </c>
      <c r="Q22" s="98"/>
      <c r="R22" s="90">
        <f t="shared" si="17"/>
        <v>0</v>
      </c>
      <c r="S22" s="201">
        <v>166.3</v>
      </c>
      <c r="T22" s="107">
        <f t="shared" si="5"/>
        <v>92555.928</v>
      </c>
      <c r="U22" s="201"/>
      <c r="V22" s="90"/>
      <c r="W22" s="201"/>
      <c r="X22" s="90">
        <f t="shared" si="9"/>
        <v>0</v>
      </c>
      <c r="Y22" s="201"/>
      <c r="Z22" s="90"/>
      <c r="AA22" s="223">
        <f t="shared" si="19"/>
        <v>166.3</v>
      </c>
      <c r="AB22" s="238">
        <f>AA22/C22</f>
        <v>5.4028589993502275E-2</v>
      </c>
      <c r="AC22" s="76">
        <f t="shared" si="13"/>
        <v>92555.928</v>
      </c>
      <c r="AD22" s="76"/>
      <c r="AE22" s="246">
        <f t="shared" si="14"/>
        <v>-556.55999999999995</v>
      </c>
    </row>
    <row r="23" spans="1:16384" s="147" customFormat="1" ht="25.5" customHeight="1" x14ac:dyDescent="0.25">
      <c r="A23" s="142" t="s">
        <v>93</v>
      </c>
      <c r="B23" s="228" t="s">
        <v>35</v>
      </c>
      <c r="C23" s="143">
        <v>27</v>
      </c>
      <c r="D23" s="144"/>
      <c r="E23" s="144"/>
      <c r="F23" s="242">
        <v>44350.875</v>
      </c>
      <c r="G23" s="140"/>
      <c r="H23" s="139"/>
      <c r="I23" s="138"/>
      <c r="J23" s="139"/>
      <c r="K23" s="138">
        <v>12</v>
      </c>
      <c r="L23" s="146">
        <f t="shared" si="18"/>
        <v>532210.5</v>
      </c>
      <c r="M23" s="145"/>
      <c r="N23" s="146"/>
      <c r="O23" s="145">
        <v>24</v>
      </c>
      <c r="P23" s="107">
        <f t="shared" si="3"/>
        <v>1064421</v>
      </c>
      <c r="Q23" s="145">
        <f>14.4+4.8</f>
        <v>19.2</v>
      </c>
      <c r="R23" s="90">
        <f t="shared" si="17"/>
        <v>851536.79999999993</v>
      </c>
      <c r="S23" s="204"/>
      <c r="T23" s="146"/>
      <c r="U23" s="204"/>
      <c r="V23" s="141"/>
      <c r="W23" s="204"/>
      <c r="X23" s="90">
        <f t="shared" si="9"/>
        <v>0</v>
      </c>
      <c r="Y23" s="204"/>
      <c r="Z23" s="141"/>
      <c r="AA23" s="223">
        <f t="shared" si="19"/>
        <v>55.2</v>
      </c>
      <c r="AB23" s="238">
        <f t="shared" si="11"/>
        <v>2.0444444444444447</v>
      </c>
      <c r="AC23" s="76">
        <f t="shared" si="13"/>
        <v>2448168.2999999998</v>
      </c>
      <c r="AD23" s="76"/>
      <c r="AE23" s="246">
        <f t="shared" si="14"/>
        <v>-44350.875</v>
      </c>
    </row>
    <row r="24" spans="1:16384" s="77" customFormat="1" ht="25.5" customHeight="1" x14ac:dyDescent="0.25">
      <c r="A24" s="72" t="s">
        <v>94</v>
      </c>
      <c r="B24" s="228" t="s">
        <v>90</v>
      </c>
      <c r="C24" s="74">
        <v>699.5</v>
      </c>
      <c r="D24" s="75"/>
      <c r="E24" s="75"/>
      <c r="F24" s="240">
        <v>557</v>
      </c>
      <c r="G24" s="89"/>
      <c r="H24" s="107"/>
      <c r="I24" s="98"/>
      <c r="J24" s="107"/>
      <c r="K24" s="98"/>
      <c r="L24" s="107"/>
      <c r="M24" s="98"/>
      <c r="N24" s="107"/>
      <c r="O24" s="98"/>
      <c r="P24" s="107"/>
      <c r="Q24" s="98"/>
      <c r="R24" s="90"/>
      <c r="S24" s="201"/>
      <c r="T24" s="107"/>
      <c r="U24" s="201"/>
      <c r="V24" s="90"/>
      <c r="W24" s="201"/>
      <c r="X24" s="90">
        <f t="shared" si="9"/>
        <v>0</v>
      </c>
      <c r="Y24" s="201"/>
      <c r="Z24" s="90"/>
      <c r="AA24" s="223">
        <f t="shared" si="19"/>
        <v>0</v>
      </c>
      <c r="AB24" s="238">
        <f t="shared" si="11"/>
        <v>0</v>
      </c>
      <c r="AC24" s="76">
        <f t="shared" si="13"/>
        <v>0</v>
      </c>
      <c r="AD24" s="76">
        <f t="shared" ref="AD24" si="20">E24-AC24</f>
        <v>0</v>
      </c>
      <c r="AE24" s="246">
        <f t="shared" si="14"/>
        <v>-557</v>
      </c>
    </row>
    <row r="25" spans="1:16384" s="77" customFormat="1" ht="25.5" customHeight="1" x14ac:dyDescent="0.25">
      <c r="A25" s="73" t="s">
        <v>107</v>
      </c>
      <c r="B25" s="228" t="s">
        <v>97</v>
      </c>
      <c r="C25" s="74">
        <v>310.77999999999997</v>
      </c>
      <c r="D25" s="75">
        <f>15116+19767</f>
        <v>34883</v>
      </c>
      <c r="E25" s="75">
        <f t="shared" si="12"/>
        <v>10840938.739999998</v>
      </c>
      <c r="F25" s="239">
        <f>37700*1.1595</f>
        <v>43713.15</v>
      </c>
      <c r="G25" s="89"/>
      <c r="H25" s="107">
        <f t="shared" si="8"/>
        <v>0</v>
      </c>
      <c r="I25" s="98">
        <v>24.11</v>
      </c>
      <c r="J25" s="107">
        <f t="shared" si="0"/>
        <v>1053924.0464999999</v>
      </c>
      <c r="K25" s="98">
        <v>7.96</v>
      </c>
      <c r="L25" s="107">
        <f t="shared" si="1"/>
        <v>347956.674</v>
      </c>
      <c r="M25" s="98">
        <f>19.19+7.96</f>
        <v>27.150000000000002</v>
      </c>
      <c r="N25" s="107">
        <f t="shared" si="2"/>
        <v>1186812.0225000002</v>
      </c>
      <c r="O25" s="98">
        <f>12+15</f>
        <v>27</v>
      </c>
      <c r="P25" s="107">
        <f t="shared" si="3"/>
        <v>1180255.05</v>
      </c>
      <c r="Q25" s="98">
        <v>12</v>
      </c>
      <c r="R25" s="90">
        <f t="shared" si="4"/>
        <v>524557.80000000005</v>
      </c>
      <c r="S25" s="201">
        <v>4.1900000000000004</v>
      </c>
      <c r="T25" s="107">
        <f t="shared" si="5"/>
        <v>183158.09850000002</v>
      </c>
      <c r="U25" s="201"/>
      <c r="V25" s="90">
        <f t="shared" si="6"/>
        <v>0</v>
      </c>
      <c r="W25" s="201">
        <f>4.19+4.19</f>
        <v>8.3800000000000008</v>
      </c>
      <c r="X25" s="90">
        <f t="shared" si="9"/>
        <v>366316.19700000004</v>
      </c>
      <c r="Y25" s="201"/>
      <c r="Z25" s="90">
        <f t="shared" ref="Z25" si="21">Y25*J25</f>
        <v>0</v>
      </c>
      <c r="AA25" s="223">
        <f t="shared" si="19"/>
        <v>110.78999999999999</v>
      </c>
      <c r="AB25" s="238">
        <f t="shared" si="11"/>
        <v>0.35649012162944849</v>
      </c>
      <c r="AC25" s="76">
        <f t="shared" si="13"/>
        <v>4842979.8884999994</v>
      </c>
      <c r="AD25" s="76">
        <f>E25-AC25</f>
        <v>5997958.8514999989</v>
      </c>
      <c r="AE25" s="246">
        <f t="shared" si="14"/>
        <v>-8830.1500000000015</v>
      </c>
    </row>
    <row r="26" spans="1:16384" s="77" customFormat="1" ht="25.5" customHeight="1" x14ac:dyDescent="0.25">
      <c r="A26" s="73" t="s">
        <v>110</v>
      </c>
      <c r="B26" s="228" t="s">
        <v>98</v>
      </c>
      <c r="C26" s="74">
        <f>728.5+959+4006.2+1282.7</f>
        <v>6976.4</v>
      </c>
      <c r="D26" s="75"/>
      <c r="E26" s="75"/>
      <c r="F26" s="243">
        <v>556.55999999999995</v>
      </c>
      <c r="G26" s="157"/>
      <c r="H26" s="137"/>
      <c r="I26" s="100"/>
      <c r="J26" s="137"/>
      <c r="K26" s="100">
        <f>10.75+167.9</f>
        <v>178.65</v>
      </c>
      <c r="L26" s="107">
        <f>F26*K26</f>
        <v>99429.443999999989</v>
      </c>
      <c r="M26" s="98">
        <v>98.78</v>
      </c>
      <c r="N26" s="107">
        <f t="shared" si="2"/>
        <v>54976.996799999994</v>
      </c>
      <c r="O26" s="98"/>
      <c r="P26" s="107"/>
      <c r="Q26" s="98"/>
      <c r="R26" s="90"/>
      <c r="S26" s="201"/>
      <c r="T26" s="107"/>
      <c r="U26" s="201"/>
      <c r="V26" s="90"/>
      <c r="W26" s="201"/>
      <c r="X26" s="90">
        <f t="shared" si="9"/>
        <v>0</v>
      </c>
      <c r="Y26" s="201"/>
      <c r="Z26" s="90"/>
      <c r="AA26" s="223">
        <f t="shared" si="19"/>
        <v>277.43</v>
      </c>
      <c r="AB26" s="238">
        <f t="shared" si="11"/>
        <v>3.976692850180609E-2</v>
      </c>
      <c r="AC26" s="76">
        <f t="shared" si="13"/>
        <v>154406.44079999998</v>
      </c>
      <c r="AD26" s="76"/>
      <c r="AE26" s="246">
        <f t="shared" si="14"/>
        <v>-556.55999999999995</v>
      </c>
    </row>
    <row r="27" spans="1:16384" s="77" customFormat="1" ht="25.5" customHeight="1" x14ac:dyDescent="0.25">
      <c r="A27" s="72" t="s">
        <v>99</v>
      </c>
      <c r="B27" s="228" t="s">
        <v>36</v>
      </c>
      <c r="C27" s="74">
        <v>49.59</v>
      </c>
      <c r="D27" s="75">
        <f>15116+19767</f>
        <v>34883</v>
      </c>
      <c r="E27" s="75">
        <f t="shared" si="12"/>
        <v>1729847.9700000002</v>
      </c>
      <c r="F27" s="240">
        <v>43713</v>
      </c>
      <c r="G27" s="89">
        <v>0</v>
      </c>
      <c r="H27" s="107">
        <f t="shared" si="8"/>
        <v>0</v>
      </c>
      <c r="I27" s="98">
        <v>0</v>
      </c>
      <c r="J27" s="107">
        <f t="shared" si="0"/>
        <v>0</v>
      </c>
      <c r="K27" s="98"/>
      <c r="L27" s="107">
        <f t="shared" si="1"/>
        <v>0</v>
      </c>
      <c r="M27" s="98">
        <v>19.190000000000001</v>
      </c>
      <c r="N27" s="107">
        <f t="shared" si="2"/>
        <v>838852.47000000009</v>
      </c>
      <c r="O27" s="98">
        <v>0</v>
      </c>
      <c r="P27" s="107">
        <f t="shared" si="3"/>
        <v>0</v>
      </c>
      <c r="Q27" s="98">
        <v>4.1900000000000004</v>
      </c>
      <c r="R27" s="90">
        <f t="shared" si="4"/>
        <v>183157.47000000003</v>
      </c>
      <c r="S27" s="201"/>
      <c r="T27" s="107">
        <f t="shared" si="5"/>
        <v>0</v>
      </c>
      <c r="U27" s="201"/>
      <c r="V27" s="90">
        <f t="shared" si="6"/>
        <v>0</v>
      </c>
      <c r="W27" s="201"/>
      <c r="X27" s="90">
        <f t="shared" si="9"/>
        <v>0</v>
      </c>
      <c r="Y27" s="201"/>
      <c r="Z27" s="90">
        <f t="shared" ref="Z27" si="22">Y27*J27</f>
        <v>0</v>
      </c>
      <c r="AA27" s="223">
        <f t="shared" si="19"/>
        <v>23.380000000000003</v>
      </c>
      <c r="AB27" s="238">
        <f t="shared" si="11"/>
        <v>0.47146602137527727</v>
      </c>
      <c r="AC27" s="76">
        <f t="shared" si="13"/>
        <v>1022009.9400000002</v>
      </c>
      <c r="AD27" s="76">
        <f>E27-AC27</f>
        <v>707838.03</v>
      </c>
      <c r="AE27" s="246">
        <f t="shared" si="14"/>
        <v>-8830</v>
      </c>
    </row>
    <row r="28" spans="1:16384" s="77" customFormat="1" ht="25.5" customHeight="1" x14ac:dyDescent="0.25">
      <c r="A28" s="72" t="s">
        <v>114</v>
      </c>
      <c r="B28" s="228" t="s">
        <v>106</v>
      </c>
      <c r="C28" s="251">
        <f>11.6+27.2</f>
        <v>38.799999999999997</v>
      </c>
      <c r="D28" s="250"/>
      <c r="E28" s="251"/>
      <c r="F28" s="243">
        <v>556.55999999999995</v>
      </c>
      <c r="G28" s="251"/>
      <c r="H28" s="431"/>
      <c r="I28" s="432"/>
      <c r="J28" s="431"/>
      <c r="K28" s="432"/>
      <c r="L28" s="431">
        <f t="shared" si="1"/>
        <v>0</v>
      </c>
      <c r="M28" s="432"/>
      <c r="N28" s="431"/>
      <c r="O28" s="432"/>
      <c r="P28" s="431"/>
      <c r="Q28" s="432"/>
      <c r="R28" s="433"/>
      <c r="S28" s="432"/>
      <c r="T28" s="431"/>
      <c r="U28" s="432"/>
      <c r="V28" s="433"/>
      <c r="W28" s="432"/>
      <c r="X28" s="90">
        <f t="shared" si="9"/>
        <v>0</v>
      </c>
      <c r="Y28" s="432"/>
      <c r="Z28" s="433"/>
      <c r="AA28" s="223">
        <f t="shared" si="19"/>
        <v>0</v>
      </c>
      <c r="AB28" s="238">
        <f t="shared" si="11"/>
        <v>0</v>
      </c>
      <c r="AC28" s="76">
        <f t="shared" si="13"/>
        <v>0</v>
      </c>
      <c r="AD28" s="76">
        <f>E28-AC28</f>
        <v>0</v>
      </c>
      <c r="AE28" s="246">
        <f t="shared" si="14"/>
        <v>-556.55999999999995</v>
      </c>
      <c r="AF28" s="253"/>
      <c r="AG28" s="254"/>
      <c r="AH28" s="253"/>
      <c r="AI28" s="254"/>
      <c r="AJ28" s="253"/>
      <c r="AK28" s="254"/>
      <c r="AL28" s="253"/>
      <c r="AM28" s="254"/>
      <c r="AN28" s="253"/>
      <c r="AO28" s="254"/>
      <c r="AP28" s="253"/>
      <c r="AQ28" s="254"/>
      <c r="AR28" s="253"/>
      <c r="AS28" s="254"/>
      <c r="AT28" s="253"/>
      <c r="AU28" s="254"/>
      <c r="AV28" s="253"/>
      <c r="AW28" s="254"/>
      <c r="AX28" s="253"/>
      <c r="AY28" s="254"/>
      <c r="AZ28" s="253"/>
      <c r="BA28" s="254"/>
      <c r="BB28" s="253"/>
      <c r="BC28" s="254"/>
      <c r="BD28" s="253"/>
      <c r="BE28" s="254"/>
      <c r="BF28" s="253"/>
      <c r="BG28" s="254"/>
      <c r="BH28" s="253"/>
      <c r="BI28" s="254"/>
      <c r="BJ28" s="253"/>
      <c r="BK28" s="254"/>
      <c r="BL28" s="253"/>
      <c r="BM28" s="254"/>
      <c r="BN28" s="253"/>
      <c r="BO28" s="254"/>
      <c r="BP28" s="253"/>
      <c r="BQ28" s="254"/>
      <c r="BR28" s="253"/>
      <c r="BS28" s="254"/>
      <c r="BT28" s="253"/>
      <c r="BU28" s="254"/>
      <c r="BV28" s="253"/>
      <c r="BW28" s="254"/>
      <c r="BX28" s="253"/>
      <c r="BY28" s="254"/>
      <c r="BZ28" s="253"/>
      <c r="CA28" s="254"/>
      <c r="CB28" s="253"/>
      <c r="CC28" s="254"/>
      <c r="CD28" s="253"/>
      <c r="CE28" s="254"/>
      <c r="CF28" s="253"/>
      <c r="CG28" s="254"/>
      <c r="CH28" s="253"/>
      <c r="CI28" s="254"/>
      <c r="CJ28" s="253"/>
      <c r="CK28" s="254"/>
      <c r="CL28" s="253"/>
      <c r="CM28" s="254"/>
      <c r="CN28" s="253"/>
      <c r="CO28" s="254"/>
      <c r="CP28" s="253"/>
      <c r="CQ28" s="254"/>
      <c r="CR28" s="252"/>
      <c r="CS28" s="251"/>
      <c r="CT28" s="250"/>
      <c r="CU28" s="251"/>
      <c r="CV28" s="250"/>
      <c r="CW28" s="251"/>
      <c r="CX28" s="250"/>
      <c r="CY28" s="251"/>
      <c r="CZ28" s="250"/>
      <c r="DA28" s="251"/>
      <c r="DB28" s="250"/>
      <c r="DC28" s="251"/>
      <c r="DD28" s="250"/>
      <c r="DE28" s="251"/>
      <c r="DF28" s="250"/>
      <c r="DG28" s="251"/>
      <c r="DH28" s="250"/>
      <c r="DI28" s="251"/>
      <c r="DJ28" s="250"/>
      <c r="DK28" s="251"/>
      <c r="DL28" s="250"/>
      <c r="DM28" s="251"/>
      <c r="DN28" s="250"/>
      <c r="DO28" s="251"/>
      <c r="DP28" s="250"/>
      <c r="DQ28" s="251"/>
      <c r="DR28" s="250"/>
      <c r="DS28" s="251"/>
      <c r="DT28" s="250"/>
      <c r="DU28" s="251"/>
      <c r="DV28" s="250"/>
      <c r="DW28" s="251"/>
      <c r="DX28" s="250"/>
      <c r="DY28" s="251"/>
      <c r="DZ28" s="250"/>
      <c r="EA28" s="251"/>
      <c r="EB28" s="250"/>
      <c r="EC28" s="251"/>
      <c r="ED28" s="250"/>
      <c r="EE28" s="251"/>
      <c r="EF28" s="250"/>
      <c r="EG28" s="251"/>
      <c r="EH28" s="250"/>
      <c r="EI28" s="251"/>
      <c r="EJ28" s="250"/>
      <c r="EK28" s="251"/>
      <c r="EL28" s="250"/>
      <c r="EM28" s="251"/>
      <c r="EN28" s="250"/>
      <c r="EO28" s="251"/>
      <c r="EP28" s="250"/>
      <c r="EQ28" s="251"/>
      <c r="ER28" s="250"/>
      <c r="ES28" s="251"/>
      <c r="ET28" s="250"/>
      <c r="EU28" s="251"/>
      <c r="EV28" s="250"/>
      <c r="EW28" s="251"/>
      <c r="EX28" s="250"/>
      <c r="EY28" s="251"/>
      <c r="EZ28" s="250"/>
      <c r="FA28" s="251"/>
      <c r="FB28" s="250"/>
      <c r="FC28" s="251"/>
      <c r="FD28" s="250"/>
      <c r="FE28" s="251"/>
      <c r="FF28" s="250"/>
      <c r="FG28" s="251"/>
      <c r="FH28" s="250"/>
      <c r="FI28" s="251"/>
      <c r="FJ28" s="250"/>
      <c r="FK28" s="251"/>
      <c r="FL28" s="250"/>
      <c r="FM28" s="251"/>
      <c r="FN28" s="250"/>
      <c r="FO28" s="251"/>
      <c r="FP28" s="250"/>
      <c r="FQ28" s="251"/>
      <c r="FR28" s="250"/>
      <c r="FS28" s="251"/>
      <c r="FT28" s="250"/>
      <c r="FU28" s="251"/>
      <c r="FV28" s="250"/>
      <c r="FW28" s="251"/>
      <c r="FX28" s="250"/>
      <c r="FY28" s="251"/>
      <c r="FZ28" s="250"/>
      <c r="GA28" s="251"/>
      <c r="GB28" s="250"/>
      <c r="GC28" s="251"/>
      <c r="GD28" s="250"/>
      <c r="GE28" s="251"/>
      <c r="GF28" s="250"/>
      <c r="GG28" s="251"/>
      <c r="GH28" s="250"/>
      <c r="GI28" s="251"/>
      <c r="GJ28" s="250"/>
      <c r="GK28" s="251"/>
      <c r="GL28" s="250"/>
      <c r="GM28" s="251"/>
      <c r="GN28" s="250"/>
      <c r="GO28" s="251"/>
      <c r="GP28" s="250"/>
      <c r="GQ28" s="251"/>
      <c r="GR28" s="250"/>
      <c r="GS28" s="251"/>
      <c r="GT28" s="250"/>
      <c r="GU28" s="251"/>
      <c r="GV28" s="250"/>
      <c r="GW28" s="251"/>
      <c r="GX28" s="250"/>
      <c r="GY28" s="251"/>
      <c r="GZ28" s="250"/>
      <c r="HA28" s="251"/>
      <c r="HB28" s="250"/>
      <c r="HC28" s="251"/>
      <c r="HD28" s="250"/>
      <c r="HE28" s="251"/>
      <c r="HF28" s="250"/>
      <c r="HG28" s="251"/>
      <c r="HH28" s="250"/>
      <c r="HI28" s="251"/>
      <c r="HJ28" s="250"/>
      <c r="HK28" s="251"/>
      <c r="HL28" s="250"/>
      <c r="HM28" s="251"/>
      <c r="HN28" s="250"/>
      <c r="HO28" s="251"/>
      <c r="HP28" s="250"/>
      <c r="HQ28" s="251"/>
      <c r="HR28" s="250"/>
      <c r="HS28" s="251"/>
      <c r="HT28" s="250"/>
      <c r="HU28" s="251"/>
      <c r="HV28" s="250"/>
      <c r="HW28" s="251"/>
      <c r="HX28" s="250"/>
      <c r="HY28" s="251"/>
      <c r="HZ28" s="250"/>
      <c r="IA28" s="251"/>
      <c r="IB28" s="250"/>
      <c r="IC28" s="251"/>
      <c r="ID28" s="250"/>
      <c r="IE28" s="251"/>
      <c r="IF28" s="250"/>
      <c r="IG28" s="251"/>
      <c r="IH28" s="250"/>
      <c r="II28" s="251"/>
      <c r="IJ28" s="250"/>
      <c r="IK28" s="251"/>
      <c r="IL28" s="250"/>
      <c r="IM28" s="251"/>
      <c r="IN28" s="250"/>
      <c r="IO28" s="251"/>
      <c r="IP28" s="250"/>
      <c r="IQ28" s="251"/>
      <c r="IR28" s="250"/>
      <c r="IS28" s="251"/>
      <c r="IT28" s="250"/>
      <c r="IU28" s="251"/>
      <c r="IV28" s="250"/>
      <c r="IW28" s="251"/>
      <c r="IX28" s="250"/>
      <c r="IY28" s="251"/>
      <c r="IZ28" s="250"/>
      <c r="JA28" s="251"/>
      <c r="JB28" s="250"/>
      <c r="JC28" s="251"/>
      <c r="JD28" s="250"/>
      <c r="JE28" s="251"/>
      <c r="JF28" s="250"/>
      <c r="JG28" s="251"/>
      <c r="JH28" s="250"/>
      <c r="JI28" s="251"/>
      <c r="JJ28" s="250"/>
      <c r="JK28" s="251"/>
      <c r="JL28" s="250"/>
      <c r="JM28" s="251"/>
      <c r="JN28" s="250"/>
      <c r="JO28" s="251"/>
      <c r="JP28" s="250"/>
      <c r="JQ28" s="251"/>
      <c r="JR28" s="250"/>
      <c r="JS28" s="251"/>
      <c r="JT28" s="250"/>
      <c r="JU28" s="251"/>
      <c r="JV28" s="250"/>
      <c r="JW28" s="251"/>
      <c r="JX28" s="250"/>
      <c r="JY28" s="251"/>
      <c r="JZ28" s="250"/>
      <c r="KA28" s="251"/>
      <c r="KB28" s="250"/>
      <c r="KC28" s="251"/>
      <c r="KD28" s="250"/>
      <c r="KE28" s="251"/>
      <c r="KF28" s="250"/>
      <c r="KG28" s="251"/>
      <c r="KH28" s="250"/>
      <c r="KI28" s="251"/>
      <c r="KJ28" s="250"/>
      <c r="KK28" s="251"/>
      <c r="KL28" s="250"/>
      <c r="KM28" s="251"/>
      <c r="KN28" s="250"/>
      <c r="KO28" s="251"/>
      <c r="KP28" s="250"/>
      <c r="KQ28" s="251"/>
      <c r="KR28" s="250"/>
      <c r="KS28" s="251"/>
      <c r="KT28" s="250"/>
      <c r="KU28" s="251"/>
      <c r="KV28" s="250"/>
      <c r="KW28" s="251"/>
      <c r="KX28" s="250"/>
      <c r="KY28" s="251"/>
      <c r="KZ28" s="250"/>
      <c r="LA28" s="251"/>
      <c r="LB28" s="250"/>
      <c r="LC28" s="251"/>
      <c r="LD28" s="250"/>
      <c r="LE28" s="251"/>
      <c r="LF28" s="250"/>
      <c r="LG28" s="251"/>
      <c r="LH28" s="250"/>
      <c r="LI28" s="251"/>
      <c r="LJ28" s="250"/>
      <c r="LK28" s="251"/>
      <c r="LL28" s="250"/>
      <c r="LM28" s="251"/>
      <c r="LN28" s="250"/>
      <c r="LO28" s="251"/>
      <c r="LP28" s="250"/>
      <c r="LQ28" s="251"/>
      <c r="LR28" s="250"/>
      <c r="LS28" s="251"/>
      <c r="LT28" s="250"/>
      <c r="LU28" s="251"/>
      <c r="LV28" s="250"/>
      <c r="LW28" s="251"/>
      <c r="LX28" s="250"/>
      <c r="LY28" s="251"/>
      <c r="LZ28" s="250"/>
      <c r="MA28" s="251"/>
      <c r="MB28" s="250"/>
      <c r="MC28" s="251"/>
      <c r="MD28" s="250"/>
      <c r="ME28" s="251"/>
      <c r="MF28" s="250"/>
      <c r="MG28" s="251"/>
      <c r="MH28" s="250"/>
      <c r="MI28" s="251"/>
      <c r="MJ28" s="250"/>
      <c r="MK28" s="251"/>
      <c r="ML28" s="250"/>
      <c r="MM28" s="251"/>
      <c r="MN28" s="250"/>
      <c r="MO28" s="251"/>
      <c r="MP28" s="250"/>
      <c r="MQ28" s="251"/>
      <c r="MR28" s="250"/>
      <c r="MS28" s="251"/>
      <c r="MT28" s="250"/>
      <c r="MU28" s="251"/>
      <c r="MV28" s="250"/>
      <c r="MW28" s="251"/>
      <c r="MX28" s="250"/>
      <c r="MY28" s="251"/>
      <c r="MZ28" s="250"/>
      <c r="NA28" s="251"/>
      <c r="NB28" s="250"/>
      <c r="NC28" s="251"/>
      <c r="ND28" s="250"/>
      <c r="NE28" s="251"/>
      <c r="NF28" s="250"/>
      <c r="NG28" s="251"/>
      <c r="NH28" s="250"/>
      <c r="NI28" s="251"/>
      <c r="NJ28" s="250"/>
      <c r="NK28" s="251"/>
      <c r="NL28" s="250"/>
      <c r="NM28" s="251"/>
      <c r="NN28" s="250"/>
      <c r="NO28" s="251"/>
      <c r="NP28" s="250"/>
      <c r="NQ28" s="251"/>
      <c r="NR28" s="250"/>
      <c r="NS28" s="251"/>
      <c r="NT28" s="250"/>
      <c r="NU28" s="251"/>
      <c r="NV28" s="250"/>
      <c r="NW28" s="251"/>
      <c r="NX28" s="250"/>
      <c r="NY28" s="251"/>
      <c r="NZ28" s="250"/>
      <c r="OA28" s="251"/>
      <c r="OB28" s="250"/>
      <c r="OC28" s="251"/>
      <c r="OD28" s="250"/>
      <c r="OE28" s="251"/>
      <c r="OF28" s="250"/>
      <c r="OG28" s="251"/>
      <c r="OH28" s="250"/>
      <c r="OI28" s="251"/>
      <c r="OJ28" s="250"/>
      <c r="OK28" s="251"/>
      <c r="OL28" s="250"/>
      <c r="OM28" s="251"/>
      <c r="ON28" s="250"/>
      <c r="OO28" s="251"/>
      <c r="OP28" s="250"/>
      <c r="OQ28" s="251"/>
      <c r="OR28" s="250"/>
      <c r="OS28" s="251"/>
      <c r="OT28" s="250"/>
      <c r="OU28" s="251"/>
      <c r="OV28" s="250"/>
      <c r="OW28" s="251"/>
      <c r="OX28" s="250"/>
      <c r="OY28" s="251"/>
      <c r="OZ28" s="250"/>
      <c r="PA28" s="251"/>
      <c r="PB28" s="250"/>
      <c r="PC28" s="251"/>
      <c r="PD28" s="250"/>
      <c r="PE28" s="251"/>
      <c r="PF28" s="250"/>
      <c r="PG28" s="251"/>
      <c r="PH28" s="250"/>
      <c r="PI28" s="251"/>
      <c r="PJ28" s="250"/>
      <c r="PK28" s="251"/>
      <c r="PL28" s="250"/>
      <c r="PM28" s="251"/>
      <c r="PN28" s="250"/>
      <c r="PO28" s="251"/>
      <c r="PP28" s="250"/>
      <c r="PQ28" s="251"/>
      <c r="PR28" s="250"/>
      <c r="PS28" s="251"/>
      <c r="PT28" s="250"/>
      <c r="PU28" s="251"/>
      <c r="PV28" s="250"/>
      <c r="PW28" s="251"/>
      <c r="PX28" s="250"/>
      <c r="PY28" s="251"/>
      <c r="PZ28" s="250"/>
      <c r="QA28" s="251"/>
      <c r="QB28" s="250"/>
      <c r="QC28" s="251"/>
      <c r="QD28" s="250"/>
      <c r="QE28" s="251"/>
      <c r="QF28" s="250"/>
      <c r="QG28" s="251"/>
      <c r="QH28" s="250"/>
      <c r="QI28" s="251"/>
      <c r="QJ28" s="250"/>
      <c r="QK28" s="251"/>
      <c r="QL28" s="250"/>
      <c r="QM28" s="251"/>
      <c r="QN28" s="250"/>
      <c r="QO28" s="251"/>
      <c r="QP28" s="250"/>
      <c r="QQ28" s="251"/>
      <c r="QR28" s="250"/>
      <c r="QS28" s="251"/>
      <c r="QT28" s="250"/>
      <c r="QU28" s="251"/>
      <c r="QV28" s="250"/>
      <c r="QW28" s="251"/>
      <c r="QX28" s="250"/>
      <c r="QY28" s="251"/>
      <c r="QZ28" s="250"/>
      <c r="RA28" s="251"/>
      <c r="RB28" s="250"/>
      <c r="RC28" s="251"/>
      <c r="RD28" s="250"/>
      <c r="RE28" s="251"/>
      <c r="RF28" s="250"/>
      <c r="RG28" s="251"/>
      <c r="RH28" s="250"/>
      <c r="RI28" s="251"/>
      <c r="RJ28" s="250"/>
      <c r="RK28" s="251"/>
      <c r="RL28" s="250"/>
      <c r="RM28" s="251"/>
      <c r="RN28" s="250"/>
      <c r="RO28" s="251"/>
      <c r="RP28" s="250"/>
      <c r="RQ28" s="251"/>
      <c r="RR28" s="250"/>
      <c r="RS28" s="251"/>
      <c r="RT28" s="250"/>
      <c r="RU28" s="251"/>
      <c r="RV28" s="250"/>
      <c r="RW28" s="251"/>
      <c r="RX28" s="250"/>
      <c r="RY28" s="251"/>
      <c r="RZ28" s="250"/>
      <c r="SA28" s="251"/>
      <c r="SB28" s="250"/>
      <c r="SC28" s="251"/>
      <c r="SD28" s="250"/>
      <c r="SE28" s="251"/>
      <c r="SF28" s="250"/>
      <c r="SG28" s="251"/>
      <c r="SH28" s="250"/>
      <c r="SI28" s="251"/>
      <c r="SJ28" s="250"/>
      <c r="SK28" s="251"/>
      <c r="SL28" s="250"/>
      <c r="SM28" s="251"/>
      <c r="SN28" s="250"/>
      <c r="SO28" s="251"/>
      <c r="SP28" s="250"/>
      <c r="SQ28" s="251"/>
      <c r="SR28" s="250"/>
      <c r="SS28" s="251"/>
      <c r="ST28" s="250"/>
      <c r="SU28" s="251"/>
      <c r="SV28" s="250"/>
      <c r="SW28" s="251"/>
      <c r="SX28" s="250"/>
      <c r="SY28" s="251"/>
      <c r="SZ28" s="250"/>
      <c r="TA28" s="251"/>
      <c r="TB28" s="250"/>
      <c r="TC28" s="251"/>
      <c r="TD28" s="250"/>
      <c r="TE28" s="251"/>
      <c r="TF28" s="250"/>
      <c r="TG28" s="251"/>
      <c r="TH28" s="250"/>
      <c r="TI28" s="251"/>
      <c r="TJ28" s="250"/>
      <c r="TK28" s="251"/>
      <c r="TL28" s="250"/>
      <c r="TM28" s="251"/>
      <c r="TN28" s="250"/>
      <c r="TO28" s="251"/>
      <c r="TP28" s="250"/>
      <c r="TQ28" s="251"/>
      <c r="TR28" s="250"/>
      <c r="TS28" s="251"/>
      <c r="TT28" s="250"/>
      <c r="TU28" s="251"/>
      <c r="TV28" s="250"/>
      <c r="TW28" s="251"/>
      <c r="TX28" s="250"/>
      <c r="TY28" s="251"/>
      <c r="TZ28" s="250"/>
      <c r="UA28" s="251"/>
      <c r="UB28" s="250"/>
      <c r="UC28" s="251"/>
      <c r="UD28" s="250"/>
      <c r="UE28" s="251"/>
      <c r="UF28" s="250"/>
      <c r="UG28" s="251"/>
      <c r="UH28" s="250"/>
      <c r="UI28" s="251"/>
      <c r="UJ28" s="250"/>
      <c r="UK28" s="251"/>
      <c r="UL28" s="250"/>
      <c r="UM28" s="251"/>
      <c r="UN28" s="250"/>
      <c r="UO28" s="251"/>
      <c r="UP28" s="250"/>
      <c r="UQ28" s="251"/>
      <c r="UR28" s="250"/>
      <c r="US28" s="251"/>
      <c r="UT28" s="250"/>
      <c r="UU28" s="251"/>
      <c r="UV28" s="250"/>
      <c r="UW28" s="251"/>
      <c r="UX28" s="250"/>
      <c r="UY28" s="251"/>
      <c r="UZ28" s="250"/>
      <c r="VA28" s="251"/>
      <c r="VB28" s="250"/>
      <c r="VC28" s="251"/>
      <c r="VD28" s="250"/>
      <c r="VE28" s="251"/>
      <c r="VF28" s="250"/>
      <c r="VG28" s="251"/>
      <c r="VH28" s="250"/>
      <c r="VI28" s="251"/>
      <c r="VJ28" s="250"/>
      <c r="VK28" s="251"/>
      <c r="VL28" s="250"/>
      <c r="VM28" s="251"/>
      <c r="VN28" s="250"/>
      <c r="VO28" s="251"/>
      <c r="VP28" s="250"/>
      <c r="VQ28" s="251"/>
      <c r="VR28" s="250"/>
      <c r="VS28" s="251"/>
      <c r="VT28" s="250"/>
      <c r="VU28" s="251"/>
      <c r="VV28" s="250"/>
      <c r="VW28" s="251"/>
      <c r="VX28" s="250"/>
      <c r="VY28" s="251"/>
      <c r="VZ28" s="250"/>
      <c r="WA28" s="251"/>
      <c r="WB28" s="250"/>
      <c r="WC28" s="251"/>
      <c r="WD28" s="250"/>
      <c r="WE28" s="251"/>
      <c r="WF28" s="250"/>
      <c r="WG28" s="251"/>
      <c r="WH28" s="250"/>
      <c r="WI28" s="251"/>
      <c r="WJ28" s="250"/>
      <c r="WK28" s="251"/>
      <c r="WL28" s="250"/>
      <c r="WM28" s="251"/>
      <c r="WN28" s="250"/>
      <c r="WO28" s="251"/>
      <c r="WP28" s="250"/>
      <c r="WQ28" s="251"/>
      <c r="WR28" s="250"/>
      <c r="WS28" s="251"/>
      <c r="WT28" s="250"/>
      <c r="WU28" s="251"/>
      <c r="WV28" s="250"/>
      <c r="WW28" s="251"/>
      <c r="WX28" s="250"/>
      <c r="WY28" s="251"/>
      <c r="WZ28" s="250"/>
      <c r="XA28" s="251"/>
      <c r="XB28" s="250"/>
      <c r="XC28" s="251"/>
      <c r="XD28" s="250"/>
      <c r="XE28" s="251"/>
      <c r="XF28" s="250"/>
      <c r="XG28" s="251"/>
      <c r="XH28" s="250"/>
      <c r="XI28" s="251"/>
      <c r="XJ28" s="250"/>
      <c r="XK28" s="251"/>
      <c r="XL28" s="250"/>
      <c r="XM28" s="251"/>
      <c r="XN28" s="250"/>
      <c r="XO28" s="251"/>
      <c r="XP28" s="250"/>
      <c r="XQ28" s="251"/>
      <c r="XR28" s="250"/>
      <c r="XS28" s="251"/>
      <c r="XT28" s="250"/>
      <c r="XU28" s="251"/>
      <c r="XV28" s="250"/>
      <c r="XW28" s="251"/>
      <c r="XX28" s="250"/>
      <c r="XY28" s="251"/>
      <c r="XZ28" s="250"/>
      <c r="YA28" s="251"/>
      <c r="YB28" s="250"/>
      <c r="YC28" s="251"/>
      <c r="YD28" s="250"/>
      <c r="YE28" s="251"/>
      <c r="YF28" s="250"/>
      <c r="YG28" s="251"/>
      <c r="YH28" s="250"/>
      <c r="YI28" s="251"/>
      <c r="YJ28" s="250"/>
      <c r="YK28" s="251"/>
      <c r="YL28" s="250"/>
      <c r="YM28" s="251"/>
      <c r="YN28" s="250"/>
      <c r="YO28" s="251"/>
      <c r="YP28" s="250"/>
      <c r="YQ28" s="251"/>
      <c r="YR28" s="250"/>
      <c r="YS28" s="251"/>
      <c r="YT28" s="250"/>
      <c r="YU28" s="251"/>
      <c r="YV28" s="250"/>
      <c r="YW28" s="251"/>
      <c r="YX28" s="250"/>
      <c r="YY28" s="251"/>
      <c r="YZ28" s="250"/>
      <c r="ZA28" s="251"/>
      <c r="ZB28" s="250"/>
      <c r="ZC28" s="251"/>
      <c r="ZD28" s="250"/>
      <c r="ZE28" s="251"/>
      <c r="ZF28" s="250"/>
      <c r="ZG28" s="251"/>
      <c r="ZH28" s="250"/>
      <c r="ZI28" s="251"/>
      <c r="ZJ28" s="250"/>
      <c r="ZK28" s="251"/>
      <c r="ZL28" s="250"/>
      <c r="ZM28" s="251"/>
      <c r="ZN28" s="250"/>
      <c r="ZO28" s="251"/>
      <c r="ZP28" s="250"/>
      <c r="ZQ28" s="251"/>
      <c r="ZR28" s="250"/>
      <c r="ZS28" s="251"/>
      <c r="ZT28" s="250"/>
      <c r="ZU28" s="251"/>
      <c r="ZV28" s="250"/>
      <c r="ZW28" s="251"/>
      <c r="ZX28" s="250"/>
      <c r="ZY28" s="251"/>
      <c r="ZZ28" s="250"/>
      <c r="AAA28" s="251"/>
      <c r="AAB28" s="250"/>
      <c r="AAC28" s="251"/>
      <c r="AAD28" s="250"/>
      <c r="AAE28" s="251"/>
      <c r="AAF28" s="250"/>
      <c r="AAG28" s="251"/>
      <c r="AAH28" s="250"/>
      <c r="AAI28" s="251"/>
      <c r="AAJ28" s="250"/>
      <c r="AAK28" s="251"/>
      <c r="AAL28" s="250"/>
      <c r="AAM28" s="251"/>
      <c r="AAN28" s="250"/>
      <c r="AAO28" s="251"/>
      <c r="AAP28" s="250"/>
      <c r="AAQ28" s="251"/>
      <c r="AAR28" s="250"/>
      <c r="AAS28" s="251"/>
      <c r="AAT28" s="250"/>
      <c r="AAU28" s="251"/>
      <c r="AAV28" s="250"/>
      <c r="AAW28" s="251"/>
      <c r="AAX28" s="250"/>
      <c r="AAY28" s="251"/>
      <c r="AAZ28" s="250"/>
      <c r="ABA28" s="251"/>
      <c r="ABB28" s="250"/>
      <c r="ABC28" s="251"/>
      <c r="ABD28" s="250"/>
      <c r="ABE28" s="251"/>
      <c r="ABF28" s="250"/>
      <c r="ABG28" s="251"/>
      <c r="ABH28" s="250"/>
      <c r="ABI28" s="251"/>
      <c r="ABJ28" s="250"/>
      <c r="ABK28" s="251"/>
      <c r="ABL28" s="250"/>
      <c r="ABM28" s="251"/>
      <c r="ABN28" s="250"/>
      <c r="ABO28" s="251"/>
      <c r="ABP28" s="250"/>
      <c r="ABQ28" s="251"/>
      <c r="ABR28" s="250"/>
      <c r="ABS28" s="251"/>
      <c r="ABT28" s="250"/>
      <c r="ABU28" s="251"/>
      <c r="ABV28" s="250"/>
      <c r="ABW28" s="251"/>
      <c r="ABX28" s="250"/>
      <c r="ABY28" s="251"/>
      <c r="ABZ28" s="250"/>
      <c r="ACA28" s="251"/>
      <c r="ACB28" s="250"/>
      <c r="ACC28" s="251"/>
      <c r="ACD28" s="250"/>
      <c r="ACE28" s="251"/>
      <c r="ACF28" s="250"/>
      <c r="ACG28" s="251"/>
      <c r="ACH28" s="250"/>
      <c r="ACI28" s="251"/>
      <c r="ACJ28" s="250"/>
      <c r="ACK28" s="251"/>
      <c r="ACL28" s="250"/>
      <c r="ACM28" s="251"/>
      <c r="ACN28" s="250"/>
      <c r="ACO28" s="251"/>
      <c r="ACP28" s="250"/>
      <c r="ACQ28" s="251"/>
      <c r="ACR28" s="250"/>
      <c r="ACS28" s="251"/>
      <c r="ACT28" s="250"/>
      <c r="ACU28" s="251"/>
      <c r="ACV28" s="250"/>
      <c r="ACW28" s="251"/>
      <c r="ACX28" s="250"/>
      <c r="ACY28" s="251"/>
      <c r="ACZ28" s="250"/>
      <c r="ADA28" s="251"/>
      <c r="ADB28" s="250"/>
      <c r="ADC28" s="251"/>
      <c r="ADD28" s="250"/>
      <c r="ADE28" s="251"/>
      <c r="ADF28" s="250"/>
      <c r="ADG28" s="251"/>
      <c r="ADH28" s="250"/>
      <c r="ADI28" s="251"/>
      <c r="ADJ28" s="250"/>
      <c r="ADK28" s="251"/>
      <c r="ADL28" s="250"/>
      <c r="ADM28" s="251"/>
      <c r="ADN28" s="250"/>
      <c r="ADO28" s="251"/>
      <c r="ADP28" s="250"/>
      <c r="ADQ28" s="251"/>
      <c r="ADR28" s="250"/>
      <c r="ADS28" s="251"/>
      <c r="ADT28" s="250"/>
      <c r="ADU28" s="251"/>
      <c r="ADV28" s="250"/>
      <c r="ADW28" s="251"/>
      <c r="ADX28" s="250"/>
      <c r="ADY28" s="251"/>
      <c r="ADZ28" s="250"/>
      <c r="AEA28" s="251"/>
      <c r="AEB28" s="250"/>
      <c r="AEC28" s="251"/>
      <c r="AED28" s="250"/>
      <c r="AEE28" s="251"/>
      <c r="AEF28" s="250"/>
      <c r="AEG28" s="251"/>
      <c r="AEH28" s="250"/>
      <c r="AEI28" s="251"/>
      <c r="AEJ28" s="250"/>
      <c r="AEK28" s="251"/>
      <c r="AEL28" s="250"/>
      <c r="AEM28" s="251"/>
      <c r="AEN28" s="250"/>
      <c r="AEO28" s="251"/>
      <c r="AEP28" s="250"/>
      <c r="AEQ28" s="251"/>
      <c r="AER28" s="250"/>
      <c r="AES28" s="251"/>
      <c r="AET28" s="250"/>
      <c r="AEU28" s="251"/>
      <c r="AEV28" s="250"/>
      <c r="AEW28" s="251"/>
      <c r="AEX28" s="250"/>
      <c r="AEY28" s="251"/>
      <c r="AEZ28" s="250"/>
      <c r="AFA28" s="251"/>
      <c r="AFB28" s="250"/>
      <c r="AFC28" s="251"/>
      <c r="AFD28" s="250"/>
      <c r="AFE28" s="251"/>
      <c r="AFF28" s="250"/>
      <c r="AFG28" s="251"/>
      <c r="AFH28" s="250"/>
      <c r="AFI28" s="251"/>
      <c r="AFJ28" s="250"/>
      <c r="AFK28" s="251"/>
      <c r="AFL28" s="250"/>
      <c r="AFM28" s="251"/>
      <c r="AFN28" s="250"/>
      <c r="AFO28" s="251"/>
      <c r="AFP28" s="250"/>
      <c r="AFQ28" s="251"/>
      <c r="AFR28" s="250"/>
      <c r="AFS28" s="251"/>
      <c r="AFT28" s="250"/>
      <c r="AFU28" s="251"/>
      <c r="AFV28" s="250"/>
      <c r="AFW28" s="251"/>
      <c r="AFX28" s="250"/>
      <c r="AFY28" s="251"/>
      <c r="AFZ28" s="250"/>
      <c r="AGA28" s="251"/>
      <c r="AGB28" s="250"/>
      <c r="AGC28" s="251"/>
      <c r="AGD28" s="250"/>
      <c r="AGE28" s="251"/>
      <c r="AGF28" s="250"/>
      <c r="AGG28" s="251"/>
      <c r="AGH28" s="250"/>
      <c r="AGI28" s="251"/>
      <c r="AGJ28" s="250"/>
      <c r="AGK28" s="251"/>
      <c r="AGL28" s="250"/>
      <c r="AGM28" s="251"/>
      <c r="AGN28" s="250"/>
      <c r="AGO28" s="251"/>
      <c r="AGP28" s="250"/>
      <c r="AGQ28" s="251"/>
      <c r="AGR28" s="250"/>
      <c r="AGS28" s="251"/>
      <c r="AGT28" s="250"/>
      <c r="AGU28" s="251"/>
      <c r="AGV28" s="250"/>
      <c r="AGW28" s="251"/>
      <c r="AGX28" s="250"/>
      <c r="AGY28" s="251"/>
      <c r="AGZ28" s="250"/>
      <c r="AHA28" s="251"/>
      <c r="AHB28" s="250"/>
      <c r="AHC28" s="251"/>
      <c r="AHD28" s="250"/>
      <c r="AHE28" s="251"/>
      <c r="AHF28" s="250"/>
      <c r="AHG28" s="251"/>
      <c r="AHH28" s="250"/>
      <c r="AHI28" s="251"/>
      <c r="AHJ28" s="250"/>
      <c r="AHK28" s="251"/>
      <c r="AHL28" s="250"/>
      <c r="AHM28" s="251"/>
      <c r="AHN28" s="250"/>
      <c r="AHO28" s="251"/>
      <c r="AHP28" s="250"/>
      <c r="AHQ28" s="251"/>
      <c r="AHR28" s="250"/>
      <c r="AHS28" s="251"/>
      <c r="AHT28" s="250"/>
      <c r="AHU28" s="251"/>
      <c r="AHV28" s="250"/>
      <c r="AHW28" s="251"/>
      <c r="AHX28" s="250"/>
      <c r="AHY28" s="251"/>
      <c r="AHZ28" s="250"/>
      <c r="AIA28" s="251"/>
      <c r="AIB28" s="250"/>
      <c r="AIC28" s="251"/>
      <c r="AID28" s="250"/>
      <c r="AIE28" s="251"/>
      <c r="AIF28" s="250"/>
      <c r="AIG28" s="251"/>
      <c r="AIH28" s="250"/>
      <c r="AII28" s="251"/>
      <c r="AIJ28" s="250"/>
      <c r="AIK28" s="251"/>
      <c r="AIL28" s="250"/>
      <c r="AIM28" s="251"/>
      <c r="AIN28" s="250"/>
      <c r="AIO28" s="251"/>
      <c r="AIP28" s="250"/>
      <c r="AIQ28" s="251"/>
      <c r="AIR28" s="250"/>
      <c r="AIS28" s="251"/>
      <c r="AIT28" s="250"/>
      <c r="AIU28" s="251"/>
      <c r="AIV28" s="250"/>
      <c r="AIW28" s="251"/>
      <c r="AIX28" s="250"/>
      <c r="AIY28" s="251"/>
      <c r="AIZ28" s="250"/>
      <c r="AJA28" s="251"/>
      <c r="AJB28" s="250"/>
      <c r="AJC28" s="251"/>
      <c r="AJD28" s="250"/>
      <c r="AJE28" s="251"/>
      <c r="AJF28" s="250"/>
      <c r="AJG28" s="251"/>
      <c r="AJH28" s="250"/>
      <c r="AJI28" s="251"/>
      <c r="AJJ28" s="250"/>
      <c r="AJK28" s="251"/>
      <c r="AJL28" s="250"/>
      <c r="AJM28" s="251"/>
      <c r="AJN28" s="250"/>
      <c r="AJO28" s="251"/>
      <c r="AJP28" s="250"/>
      <c r="AJQ28" s="251"/>
      <c r="AJR28" s="250"/>
      <c r="AJS28" s="251"/>
      <c r="AJT28" s="250"/>
      <c r="AJU28" s="251"/>
      <c r="AJV28" s="250"/>
      <c r="AJW28" s="251"/>
      <c r="AJX28" s="250"/>
      <c r="AJY28" s="251"/>
      <c r="AJZ28" s="250"/>
      <c r="AKA28" s="251"/>
      <c r="AKB28" s="250"/>
      <c r="AKC28" s="251"/>
      <c r="AKD28" s="250"/>
      <c r="AKE28" s="251"/>
      <c r="AKF28" s="250"/>
      <c r="AKG28" s="251"/>
      <c r="AKH28" s="250"/>
      <c r="AKI28" s="251"/>
      <c r="AKJ28" s="250"/>
      <c r="AKK28" s="251"/>
      <c r="AKL28" s="250"/>
      <c r="AKM28" s="251"/>
      <c r="AKN28" s="250"/>
      <c r="AKO28" s="251"/>
      <c r="AKP28" s="250"/>
      <c r="AKQ28" s="251"/>
      <c r="AKR28" s="250"/>
      <c r="AKS28" s="251"/>
      <c r="AKT28" s="250"/>
      <c r="AKU28" s="251"/>
      <c r="AKV28" s="250"/>
      <c r="AKW28" s="251"/>
      <c r="AKX28" s="250"/>
      <c r="AKY28" s="251"/>
      <c r="AKZ28" s="250"/>
      <c r="ALA28" s="251"/>
      <c r="ALB28" s="250"/>
      <c r="ALC28" s="251"/>
      <c r="ALD28" s="250"/>
      <c r="ALE28" s="251"/>
      <c r="ALF28" s="250"/>
      <c r="ALG28" s="251"/>
      <c r="ALH28" s="250"/>
      <c r="ALI28" s="251"/>
      <c r="ALJ28" s="250"/>
      <c r="ALK28" s="251"/>
      <c r="ALL28" s="250"/>
      <c r="ALM28" s="251"/>
      <c r="ALN28" s="250"/>
      <c r="ALO28" s="251"/>
      <c r="ALP28" s="250"/>
      <c r="ALQ28" s="251"/>
      <c r="ALR28" s="250"/>
      <c r="ALS28" s="251"/>
      <c r="ALT28" s="250"/>
      <c r="ALU28" s="251"/>
      <c r="ALV28" s="250"/>
      <c r="ALW28" s="251"/>
      <c r="ALX28" s="250"/>
      <c r="ALY28" s="251"/>
      <c r="ALZ28" s="250"/>
      <c r="AMA28" s="251"/>
      <c r="AMB28" s="250"/>
      <c r="AMC28" s="251"/>
      <c r="AMD28" s="250"/>
      <c r="AME28" s="251"/>
      <c r="AMF28" s="250"/>
      <c r="AMG28" s="251"/>
      <c r="AMH28" s="250"/>
      <c r="AMI28" s="251"/>
      <c r="AMJ28" s="250"/>
      <c r="AMK28" s="251"/>
      <c r="AML28" s="250"/>
      <c r="AMM28" s="251"/>
      <c r="AMN28" s="250"/>
      <c r="AMO28" s="251"/>
      <c r="AMP28" s="250"/>
      <c r="AMQ28" s="251"/>
      <c r="AMR28" s="250"/>
      <c r="AMS28" s="251"/>
      <c r="AMT28" s="250"/>
      <c r="AMU28" s="251"/>
      <c r="AMV28" s="250"/>
      <c r="AMW28" s="251"/>
      <c r="AMX28" s="250"/>
      <c r="AMY28" s="251"/>
      <c r="AMZ28" s="250"/>
      <c r="ANA28" s="251"/>
      <c r="ANB28" s="250"/>
      <c r="ANC28" s="251"/>
      <c r="AND28" s="250"/>
      <c r="ANE28" s="251"/>
      <c r="ANF28" s="250"/>
      <c r="ANG28" s="251"/>
      <c r="ANH28" s="250"/>
      <c r="ANI28" s="251"/>
      <c r="ANJ28" s="250"/>
      <c r="ANK28" s="251"/>
      <c r="ANL28" s="250"/>
      <c r="ANM28" s="251"/>
      <c r="ANN28" s="250"/>
      <c r="ANO28" s="251"/>
      <c r="ANP28" s="250"/>
      <c r="ANQ28" s="251"/>
      <c r="ANR28" s="250"/>
      <c r="ANS28" s="251"/>
      <c r="ANT28" s="250"/>
      <c r="ANU28" s="251"/>
      <c r="ANV28" s="250"/>
      <c r="ANW28" s="251"/>
      <c r="ANX28" s="250"/>
      <c r="ANY28" s="251"/>
      <c r="ANZ28" s="250"/>
      <c r="AOA28" s="251"/>
      <c r="AOB28" s="250"/>
      <c r="AOC28" s="251"/>
      <c r="AOD28" s="250"/>
      <c r="AOE28" s="251"/>
      <c r="AOF28" s="250"/>
      <c r="AOG28" s="251"/>
      <c r="AOH28" s="250"/>
      <c r="AOI28" s="251"/>
      <c r="AOJ28" s="250"/>
      <c r="AOK28" s="251"/>
      <c r="AOL28" s="250"/>
      <c r="AOM28" s="251"/>
      <c r="AON28" s="250"/>
      <c r="AOO28" s="251"/>
      <c r="AOP28" s="250"/>
      <c r="AOQ28" s="251"/>
      <c r="AOR28" s="250"/>
      <c r="AOS28" s="251"/>
      <c r="AOT28" s="250"/>
      <c r="AOU28" s="251"/>
      <c r="AOV28" s="250"/>
      <c r="AOW28" s="251"/>
      <c r="AOX28" s="250"/>
      <c r="AOY28" s="251"/>
      <c r="AOZ28" s="250"/>
      <c r="APA28" s="251"/>
      <c r="APB28" s="250"/>
      <c r="APC28" s="251"/>
      <c r="APD28" s="250"/>
      <c r="APE28" s="251"/>
      <c r="APF28" s="250"/>
      <c r="APG28" s="251"/>
      <c r="APH28" s="250"/>
      <c r="API28" s="251"/>
      <c r="APJ28" s="250"/>
      <c r="APK28" s="251"/>
      <c r="APL28" s="250"/>
      <c r="APM28" s="251"/>
      <c r="APN28" s="250"/>
      <c r="APO28" s="251"/>
      <c r="APP28" s="250"/>
      <c r="APQ28" s="251"/>
      <c r="APR28" s="250"/>
      <c r="APS28" s="251"/>
      <c r="APT28" s="250"/>
      <c r="APU28" s="251"/>
      <c r="APV28" s="250"/>
      <c r="APW28" s="251"/>
      <c r="APX28" s="250"/>
      <c r="APY28" s="251"/>
      <c r="APZ28" s="250"/>
      <c r="AQA28" s="251"/>
      <c r="AQB28" s="250"/>
      <c r="AQC28" s="251"/>
      <c r="AQD28" s="250"/>
      <c r="AQE28" s="251"/>
      <c r="AQF28" s="250"/>
      <c r="AQG28" s="251"/>
      <c r="AQH28" s="250"/>
      <c r="AQI28" s="251"/>
      <c r="AQJ28" s="250"/>
      <c r="AQK28" s="251"/>
      <c r="AQL28" s="250"/>
      <c r="AQM28" s="251"/>
      <c r="AQN28" s="250"/>
      <c r="AQO28" s="251"/>
      <c r="AQP28" s="250"/>
      <c r="AQQ28" s="251"/>
      <c r="AQR28" s="250"/>
      <c r="AQS28" s="251"/>
      <c r="AQT28" s="250"/>
      <c r="AQU28" s="251"/>
      <c r="AQV28" s="250"/>
      <c r="AQW28" s="251"/>
      <c r="AQX28" s="250"/>
      <c r="AQY28" s="251"/>
      <c r="AQZ28" s="250"/>
      <c r="ARA28" s="251"/>
      <c r="ARB28" s="250"/>
      <c r="ARC28" s="251"/>
      <c r="ARD28" s="250"/>
      <c r="ARE28" s="251"/>
      <c r="ARF28" s="250"/>
      <c r="ARG28" s="251"/>
      <c r="ARH28" s="250"/>
      <c r="ARI28" s="251"/>
      <c r="ARJ28" s="250"/>
      <c r="ARK28" s="251"/>
      <c r="ARL28" s="250"/>
      <c r="ARM28" s="251"/>
      <c r="ARN28" s="250"/>
      <c r="ARO28" s="251"/>
      <c r="ARP28" s="250"/>
      <c r="ARQ28" s="251"/>
      <c r="ARR28" s="250"/>
      <c r="ARS28" s="251"/>
      <c r="ART28" s="250"/>
      <c r="ARU28" s="251"/>
      <c r="ARV28" s="250"/>
      <c r="ARW28" s="251"/>
      <c r="ARX28" s="250"/>
      <c r="ARY28" s="251"/>
      <c r="ARZ28" s="250"/>
      <c r="ASA28" s="251"/>
      <c r="ASB28" s="250"/>
      <c r="ASC28" s="251"/>
      <c r="ASD28" s="250"/>
      <c r="ASE28" s="251"/>
      <c r="ASF28" s="250"/>
      <c r="ASG28" s="251"/>
      <c r="ASH28" s="250"/>
      <c r="ASI28" s="251"/>
      <c r="ASJ28" s="250"/>
      <c r="ASK28" s="251"/>
      <c r="ASL28" s="250"/>
      <c r="ASM28" s="251"/>
      <c r="ASN28" s="250"/>
      <c r="ASO28" s="251"/>
      <c r="ASP28" s="250"/>
      <c r="ASQ28" s="251"/>
      <c r="ASR28" s="250"/>
      <c r="ASS28" s="251"/>
      <c r="AST28" s="250"/>
      <c r="ASU28" s="251"/>
      <c r="ASV28" s="250"/>
      <c r="ASW28" s="251"/>
      <c r="ASX28" s="250"/>
      <c r="ASY28" s="251"/>
      <c r="ASZ28" s="250"/>
      <c r="ATA28" s="251"/>
      <c r="ATB28" s="250"/>
      <c r="ATC28" s="251"/>
      <c r="ATD28" s="250"/>
      <c r="ATE28" s="251"/>
      <c r="ATF28" s="250"/>
      <c r="ATG28" s="251"/>
      <c r="ATH28" s="250"/>
      <c r="ATI28" s="251"/>
      <c r="ATJ28" s="250"/>
      <c r="ATK28" s="251"/>
      <c r="ATL28" s="250"/>
      <c r="ATM28" s="251"/>
      <c r="ATN28" s="250"/>
      <c r="ATO28" s="251"/>
      <c r="ATP28" s="250"/>
      <c r="ATQ28" s="251"/>
      <c r="ATR28" s="250"/>
      <c r="ATS28" s="251"/>
      <c r="ATT28" s="250"/>
      <c r="ATU28" s="251"/>
      <c r="ATV28" s="250"/>
      <c r="ATW28" s="251"/>
      <c r="ATX28" s="250"/>
      <c r="ATY28" s="251"/>
      <c r="ATZ28" s="250"/>
      <c r="AUA28" s="251"/>
      <c r="AUB28" s="250"/>
      <c r="AUC28" s="251"/>
      <c r="AUD28" s="250"/>
      <c r="AUE28" s="251"/>
      <c r="AUF28" s="250"/>
      <c r="AUG28" s="251"/>
      <c r="AUH28" s="250"/>
      <c r="AUI28" s="251"/>
      <c r="AUJ28" s="250"/>
      <c r="AUK28" s="251"/>
      <c r="AUL28" s="250"/>
      <c r="AUM28" s="251"/>
      <c r="AUN28" s="250"/>
      <c r="AUO28" s="251"/>
      <c r="AUP28" s="250"/>
      <c r="AUQ28" s="251"/>
      <c r="AUR28" s="250"/>
      <c r="AUS28" s="251"/>
      <c r="AUT28" s="250"/>
      <c r="AUU28" s="251"/>
      <c r="AUV28" s="250"/>
      <c r="AUW28" s="251"/>
      <c r="AUX28" s="250"/>
      <c r="AUY28" s="251"/>
      <c r="AUZ28" s="250"/>
      <c r="AVA28" s="251"/>
      <c r="AVB28" s="250"/>
      <c r="AVC28" s="251"/>
      <c r="AVD28" s="250"/>
      <c r="AVE28" s="251"/>
      <c r="AVF28" s="250"/>
      <c r="AVG28" s="251"/>
      <c r="AVH28" s="250"/>
      <c r="AVI28" s="251"/>
      <c r="AVJ28" s="250"/>
      <c r="AVK28" s="251"/>
      <c r="AVL28" s="250"/>
      <c r="AVM28" s="251"/>
      <c r="AVN28" s="250"/>
      <c r="AVO28" s="251"/>
      <c r="AVP28" s="250"/>
      <c r="AVQ28" s="251"/>
      <c r="AVR28" s="250"/>
      <c r="AVS28" s="251"/>
      <c r="AVT28" s="250"/>
      <c r="AVU28" s="251"/>
      <c r="AVV28" s="250"/>
      <c r="AVW28" s="251"/>
      <c r="AVX28" s="250"/>
      <c r="AVY28" s="251"/>
      <c r="AVZ28" s="250"/>
      <c r="AWA28" s="251"/>
      <c r="AWB28" s="250"/>
      <c r="AWC28" s="251"/>
      <c r="AWD28" s="250"/>
      <c r="AWE28" s="251"/>
      <c r="AWF28" s="250"/>
      <c r="AWG28" s="251"/>
      <c r="AWH28" s="250"/>
      <c r="AWI28" s="251"/>
      <c r="AWJ28" s="250"/>
      <c r="AWK28" s="251"/>
      <c r="AWL28" s="250"/>
      <c r="AWM28" s="251"/>
      <c r="AWN28" s="250"/>
      <c r="AWO28" s="251"/>
      <c r="AWP28" s="250"/>
      <c r="AWQ28" s="251"/>
      <c r="AWR28" s="250"/>
      <c r="AWS28" s="251"/>
      <c r="AWT28" s="250"/>
      <c r="AWU28" s="251"/>
      <c r="AWV28" s="250"/>
      <c r="AWW28" s="251"/>
      <c r="AWX28" s="250"/>
      <c r="AWY28" s="251"/>
      <c r="AWZ28" s="250"/>
      <c r="AXA28" s="251"/>
      <c r="AXB28" s="250"/>
      <c r="AXC28" s="251"/>
      <c r="AXD28" s="250"/>
      <c r="AXE28" s="251"/>
      <c r="AXF28" s="250"/>
      <c r="AXG28" s="251"/>
      <c r="AXH28" s="250"/>
      <c r="AXI28" s="251"/>
      <c r="AXJ28" s="250"/>
      <c r="AXK28" s="251"/>
      <c r="AXL28" s="250"/>
      <c r="AXM28" s="251"/>
      <c r="AXN28" s="250"/>
      <c r="AXO28" s="251"/>
      <c r="AXP28" s="250"/>
      <c r="AXQ28" s="251"/>
      <c r="AXR28" s="250"/>
      <c r="AXS28" s="251"/>
      <c r="AXT28" s="250"/>
      <c r="AXU28" s="251"/>
      <c r="AXV28" s="250"/>
      <c r="AXW28" s="251"/>
      <c r="AXX28" s="250"/>
      <c r="AXY28" s="251"/>
      <c r="AXZ28" s="250"/>
      <c r="AYA28" s="251"/>
      <c r="AYB28" s="250"/>
      <c r="AYC28" s="251"/>
      <c r="AYD28" s="250"/>
      <c r="AYE28" s="251"/>
      <c r="AYF28" s="250"/>
      <c r="AYG28" s="251"/>
      <c r="AYH28" s="250"/>
      <c r="AYI28" s="251"/>
      <c r="AYJ28" s="250"/>
      <c r="AYK28" s="251"/>
      <c r="AYL28" s="250"/>
      <c r="AYM28" s="251"/>
      <c r="AYN28" s="250"/>
      <c r="AYO28" s="251"/>
      <c r="AYP28" s="250"/>
      <c r="AYQ28" s="251"/>
      <c r="AYR28" s="250"/>
      <c r="AYS28" s="251"/>
      <c r="AYT28" s="250"/>
      <c r="AYU28" s="251"/>
      <c r="AYV28" s="250"/>
      <c r="AYW28" s="251"/>
      <c r="AYX28" s="250"/>
      <c r="AYY28" s="251"/>
      <c r="AYZ28" s="250"/>
      <c r="AZA28" s="251"/>
      <c r="AZB28" s="250"/>
      <c r="AZC28" s="251"/>
      <c r="AZD28" s="250"/>
      <c r="AZE28" s="251"/>
      <c r="AZF28" s="250"/>
      <c r="AZG28" s="251"/>
      <c r="AZH28" s="250"/>
      <c r="AZI28" s="251"/>
      <c r="AZJ28" s="250"/>
      <c r="AZK28" s="251"/>
      <c r="AZL28" s="250"/>
      <c r="AZM28" s="251"/>
      <c r="AZN28" s="250"/>
      <c r="AZO28" s="251"/>
      <c r="AZP28" s="250"/>
      <c r="AZQ28" s="251"/>
      <c r="AZR28" s="250"/>
      <c r="AZS28" s="251"/>
      <c r="AZT28" s="250"/>
      <c r="AZU28" s="251"/>
      <c r="AZV28" s="250"/>
      <c r="AZW28" s="251"/>
      <c r="AZX28" s="250"/>
      <c r="AZY28" s="251"/>
      <c r="AZZ28" s="250"/>
      <c r="BAA28" s="251"/>
      <c r="BAB28" s="250"/>
      <c r="BAC28" s="251"/>
      <c r="BAD28" s="250"/>
      <c r="BAE28" s="251"/>
      <c r="BAF28" s="250"/>
      <c r="BAG28" s="251"/>
      <c r="BAH28" s="250"/>
      <c r="BAI28" s="251"/>
      <c r="BAJ28" s="250"/>
      <c r="BAK28" s="251"/>
      <c r="BAL28" s="250"/>
      <c r="BAM28" s="251"/>
      <c r="BAN28" s="250"/>
      <c r="BAO28" s="251"/>
      <c r="BAP28" s="250"/>
      <c r="BAQ28" s="251"/>
      <c r="BAR28" s="250"/>
      <c r="BAS28" s="251"/>
      <c r="BAT28" s="250"/>
      <c r="BAU28" s="251"/>
      <c r="BAV28" s="250"/>
      <c r="BAW28" s="251"/>
      <c r="BAX28" s="250"/>
      <c r="BAY28" s="251"/>
      <c r="BAZ28" s="250"/>
      <c r="BBA28" s="251"/>
      <c r="BBB28" s="250"/>
      <c r="BBC28" s="251"/>
      <c r="BBD28" s="250"/>
      <c r="BBE28" s="251"/>
      <c r="BBF28" s="250"/>
      <c r="BBG28" s="251"/>
      <c r="BBH28" s="250"/>
      <c r="BBI28" s="251"/>
      <c r="BBJ28" s="250"/>
      <c r="BBK28" s="251"/>
      <c r="BBL28" s="250"/>
      <c r="BBM28" s="251"/>
      <c r="BBN28" s="250"/>
      <c r="BBO28" s="251"/>
      <c r="BBP28" s="250"/>
      <c r="BBQ28" s="251"/>
      <c r="BBR28" s="250"/>
      <c r="BBS28" s="251"/>
      <c r="BBT28" s="250"/>
      <c r="BBU28" s="251"/>
      <c r="BBV28" s="250"/>
      <c r="BBW28" s="251"/>
      <c r="BBX28" s="250"/>
      <c r="BBY28" s="251"/>
      <c r="BBZ28" s="250"/>
      <c r="BCA28" s="251"/>
      <c r="BCB28" s="250"/>
      <c r="BCC28" s="251"/>
      <c r="BCD28" s="250"/>
      <c r="BCE28" s="251"/>
      <c r="BCF28" s="250"/>
      <c r="BCG28" s="251"/>
      <c r="BCH28" s="250"/>
      <c r="BCI28" s="251"/>
      <c r="BCJ28" s="250"/>
      <c r="BCK28" s="251"/>
      <c r="BCL28" s="250"/>
      <c r="BCM28" s="251"/>
      <c r="BCN28" s="250"/>
      <c r="BCO28" s="251"/>
      <c r="BCP28" s="250"/>
      <c r="BCQ28" s="251"/>
      <c r="BCR28" s="250"/>
      <c r="BCS28" s="251"/>
      <c r="BCT28" s="250"/>
      <c r="BCU28" s="251"/>
      <c r="BCV28" s="250"/>
      <c r="BCW28" s="251"/>
      <c r="BCX28" s="250"/>
      <c r="BCY28" s="251"/>
      <c r="BCZ28" s="250"/>
      <c r="BDA28" s="251"/>
      <c r="BDB28" s="250"/>
      <c r="BDC28" s="251"/>
      <c r="BDD28" s="250"/>
      <c r="BDE28" s="251"/>
      <c r="BDF28" s="250"/>
      <c r="BDG28" s="251"/>
      <c r="BDH28" s="250"/>
      <c r="BDI28" s="251"/>
      <c r="BDJ28" s="250"/>
      <c r="BDK28" s="251"/>
      <c r="BDL28" s="250"/>
      <c r="BDM28" s="251"/>
      <c r="BDN28" s="250"/>
      <c r="BDO28" s="251"/>
      <c r="BDP28" s="250"/>
      <c r="BDQ28" s="251"/>
      <c r="BDR28" s="250"/>
      <c r="BDS28" s="251"/>
      <c r="BDT28" s="250"/>
      <c r="BDU28" s="251"/>
      <c r="BDV28" s="250"/>
      <c r="BDW28" s="251"/>
      <c r="BDX28" s="250"/>
      <c r="BDY28" s="251"/>
      <c r="BDZ28" s="250"/>
      <c r="BEA28" s="251"/>
      <c r="BEB28" s="250"/>
      <c r="BEC28" s="251"/>
      <c r="BED28" s="250"/>
      <c r="BEE28" s="251"/>
      <c r="BEF28" s="250"/>
      <c r="BEG28" s="251"/>
      <c r="BEH28" s="250"/>
      <c r="BEI28" s="251"/>
      <c r="BEJ28" s="250"/>
      <c r="BEK28" s="251"/>
      <c r="BEL28" s="250"/>
      <c r="BEM28" s="251"/>
      <c r="BEN28" s="250"/>
      <c r="BEO28" s="251"/>
      <c r="BEP28" s="250"/>
      <c r="BEQ28" s="251"/>
      <c r="BER28" s="250"/>
      <c r="BES28" s="251"/>
      <c r="BET28" s="250"/>
      <c r="BEU28" s="251"/>
      <c r="BEV28" s="250"/>
      <c r="BEW28" s="251"/>
      <c r="BEX28" s="250"/>
      <c r="BEY28" s="251"/>
      <c r="BEZ28" s="250"/>
      <c r="BFA28" s="251"/>
      <c r="BFB28" s="250"/>
      <c r="BFC28" s="251"/>
      <c r="BFD28" s="250"/>
      <c r="BFE28" s="251"/>
      <c r="BFF28" s="250"/>
      <c r="BFG28" s="251"/>
      <c r="BFH28" s="250"/>
      <c r="BFI28" s="251"/>
      <c r="BFJ28" s="250"/>
      <c r="BFK28" s="251"/>
      <c r="BFL28" s="250"/>
      <c r="BFM28" s="251"/>
      <c r="BFN28" s="250"/>
      <c r="BFO28" s="251"/>
      <c r="BFP28" s="250"/>
      <c r="BFQ28" s="251"/>
      <c r="BFR28" s="250"/>
      <c r="BFS28" s="251"/>
      <c r="BFT28" s="250"/>
      <c r="BFU28" s="251"/>
      <c r="BFV28" s="250"/>
      <c r="BFW28" s="251"/>
      <c r="BFX28" s="250"/>
      <c r="BFY28" s="251"/>
      <c r="BFZ28" s="250"/>
      <c r="BGA28" s="251"/>
      <c r="BGB28" s="250"/>
      <c r="BGC28" s="251"/>
      <c r="BGD28" s="250"/>
      <c r="BGE28" s="251"/>
      <c r="BGF28" s="250"/>
      <c r="BGG28" s="251"/>
      <c r="BGH28" s="250"/>
      <c r="BGI28" s="251"/>
      <c r="BGJ28" s="250"/>
      <c r="BGK28" s="251"/>
      <c r="BGL28" s="250"/>
      <c r="BGM28" s="251"/>
      <c r="BGN28" s="250"/>
      <c r="BGO28" s="251"/>
      <c r="BGP28" s="250"/>
      <c r="BGQ28" s="251"/>
      <c r="BGR28" s="250"/>
      <c r="BGS28" s="251"/>
      <c r="BGT28" s="250"/>
      <c r="BGU28" s="251"/>
      <c r="BGV28" s="250"/>
      <c r="BGW28" s="251"/>
      <c r="BGX28" s="250"/>
      <c r="BGY28" s="251"/>
      <c r="BGZ28" s="250"/>
      <c r="BHA28" s="251"/>
      <c r="BHB28" s="250"/>
      <c r="BHC28" s="251"/>
      <c r="BHD28" s="250"/>
      <c r="BHE28" s="251"/>
      <c r="BHF28" s="250"/>
      <c r="BHG28" s="251"/>
      <c r="BHH28" s="250"/>
      <c r="BHI28" s="251"/>
      <c r="BHJ28" s="250"/>
      <c r="BHK28" s="251"/>
      <c r="BHL28" s="250"/>
      <c r="BHM28" s="251"/>
      <c r="BHN28" s="250"/>
      <c r="BHO28" s="251"/>
      <c r="BHP28" s="250"/>
      <c r="BHQ28" s="251"/>
      <c r="BHR28" s="250"/>
      <c r="BHS28" s="251"/>
      <c r="BHT28" s="250"/>
      <c r="BHU28" s="251"/>
      <c r="BHV28" s="250"/>
      <c r="BHW28" s="251"/>
      <c r="BHX28" s="250"/>
      <c r="BHY28" s="251"/>
      <c r="BHZ28" s="250"/>
      <c r="BIA28" s="251"/>
      <c r="BIB28" s="250"/>
      <c r="BIC28" s="251"/>
      <c r="BID28" s="250"/>
      <c r="BIE28" s="251"/>
      <c r="BIF28" s="250"/>
      <c r="BIG28" s="251"/>
      <c r="BIH28" s="250"/>
      <c r="BII28" s="251"/>
      <c r="BIJ28" s="250"/>
      <c r="BIK28" s="251"/>
      <c r="BIL28" s="250"/>
      <c r="BIM28" s="251"/>
      <c r="BIN28" s="250"/>
      <c r="BIO28" s="251"/>
      <c r="BIP28" s="250"/>
      <c r="BIQ28" s="251"/>
      <c r="BIR28" s="250"/>
      <c r="BIS28" s="251"/>
      <c r="BIT28" s="250"/>
      <c r="BIU28" s="251"/>
      <c r="BIV28" s="250"/>
      <c r="BIW28" s="251"/>
      <c r="BIX28" s="250"/>
      <c r="BIY28" s="251"/>
      <c r="BIZ28" s="250"/>
      <c r="BJA28" s="251"/>
      <c r="BJB28" s="250"/>
      <c r="BJC28" s="251"/>
      <c r="BJD28" s="250"/>
      <c r="BJE28" s="251"/>
      <c r="BJF28" s="250"/>
      <c r="BJG28" s="251"/>
      <c r="BJH28" s="250"/>
      <c r="BJI28" s="251"/>
      <c r="BJJ28" s="250"/>
      <c r="BJK28" s="251"/>
      <c r="BJL28" s="250"/>
      <c r="BJM28" s="251"/>
      <c r="BJN28" s="250"/>
      <c r="BJO28" s="251"/>
      <c r="BJP28" s="250"/>
      <c r="BJQ28" s="251"/>
      <c r="BJR28" s="250"/>
      <c r="BJS28" s="251"/>
      <c r="BJT28" s="250"/>
      <c r="BJU28" s="251"/>
      <c r="BJV28" s="250"/>
      <c r="BJW28" s="251"/>
      <c r="BJX28" s="250"/>
      <c r="BJY28" s="251"/>
      <c r="BJZ28" s="250"/>
      <c r="BKA28" s="251"/>
      <c r="BKB28" s="250"/>
      <c r="BKC28" s="251"/>
      <c r="BKD28" s="250"/>
      <c r="BKE28" s="251"/>
      <c r="BKF28" s="250"/>
      <c r="BKG28" s="251"/>
      <c r="BKH28" s="250"/>
      <c r="BKI28" s="251"/>
      <c r="BKJ28" s="250"/>
      <c r="BKK28" s="251"/>
      <c r="BKL28" s="250"/>
      <c r="BKM28" s="251"/>
      <c r="BKN28" s="250"/>
      <c r="BKO28" s="251"/>
      <c r="BKP28" s="250"/>
      <c r="BKQ28" s="251"/>
      <c r="BKR28" s="250"/>
      <c r="BKS28" s="251"/>
      <c r="BKT28" s="250"/>
      <c r="BKU28" s="251"/>
      <c r="BKV28" s="250"/>
      <c r="BKW28" s="251"/>
      <c r="BKX28" s="250"/>
      <c r="BKY28" s="251"/>
      <c r="BKZ28" s="250"/>
      <c r="BLA28" s="251"/>
      <c r="BLB28" s="250"/>
      <c r="BLC28" s="251"/>
      <c r="BLD28" s="250"/>
      <c r="BLE28" s="251"/>
      <c r="BLF28" s="250"/>
      <c r="BLG28" s="251"/>
      <c r="BLH28" s="250"/>
      <c r="BLI28" s="251"/>
      <c r="BLJ28" s="250"/>
      <c r="BLK28" s="251"/>
      <c r="BLL28" s="250"/>
      <c r="BLM28" s="251"/>
      <c r="BLN28" s="250"/>
      <c r="BLO28" s="251"/>
      <c r="BLP28" s="250"/>
      <c r="BLQ28" s="251"/>
      <c r="BLR28" s="250"/>
      <c r="BLS28" s="251"/>
      <c r="BLT28" s="250"/>
      <c r="BLU28" s="251"/>
      <c r="BLV28" s="250"/>
      <c r="BLW28" s="251"/>
      <c r="BLX28" s="250"/>
      <c r="BLY28" s="251"/>
      <c r="BLZ28" s="250"/>
      <c r="BMA28" s="251"/>
      <c r="BMB28" s="250"/>
      <c r="BMC28" s="251"/>
      <c r="BMD28" s="250"/>
      <c r="BME28" s="251"/>
      <c r="BMF28" s="250"/>
      <c r="BMG28" s="251"/>
      <c r="BMH28" s="250"/>
      <c r="BMI28" s="251"/>
      <c r="BMJ28" s="250"/>
      <c r="BMK28" s="251"/>
      <c r="BML28" s="250"/>
      <c r="BMM28" s="251"/>
      <c r="BMN28" s="250"/>
      <c r="BMO28" s="251"/>
      <c r="BMP28" s="250"/>
      <c r="BMQ28" s="251"/>
      <c r="BMR28" s="250"/>
      <c r="BMS28" s="251"/>
      <c r="BMT28" s="250"/>
      <c r="BMU28" s="251"/>
      <c r="BMV28" s="250"/>
      <c r="BMW28" s="251"/>
      <c r="BMX28" s="250"/>
      <c r="BMY28" s="251"/>
      <c r="BMZ28" s="250"/>
      <c r="BNA28" s="251"/>
      <c r="BNB28" s="250"/>
      <c r="BNC28" s="251"/>
      <c r="BND28" s="250"/>
      <c r="BNE28" s="251"/>
      <c r="BNF28" s="250"/>
      <c r="BNG28" s="251"/>
      <c r="BNH28" s="250"/>
      <c r="BNI28" s="251"/>
      <c r="BNJ28" s="250"/>
      <c r="BNK28" s="251"/>
      <c r="BNL28" s="250"/>
      <c r="BNM28" s="251"/>
      <c r="BNN28" s="250"/>
      <c r="BNO28" s="251"/>
      <c r="BNP28" s="250"/>
      <c r="BNQ28" s="251"/>
      <c r="BNR28" s="250"/>
      <c r="BNS28" s="251"/>
      <c r="BNT28" s="250"/>
      <c r="BNU28" s="251"/>
      <c r="BNV28" s="250"/>
      <c r="BNW28" s="251"/>
      <c r="BNX28" s="250"/>
      <c r="BNY28" s="251"/>
      <c r="BNZ28" s="250"/>
      <c r="BOA28" s="251"/>
      <c r="BOB28" s="250"/>
      <c r="BOC28" s="251"/>
      <c r="BOD28" s="250"/>
      <c r="BOE28" s="251"/>
      <c r="BOF28" s="250"/>
      <c r="BOG28" s="251"/>
      <c r="BOH28" s="250"/>
      <c r="BOI28" s="251"/>
      <c r="BOJ28" s="250"/>
      <c r="BOK28" s="251"/>
      <c r="BOL28" s="250"/>
      <c r="BOM28" s="251"/>
      <c r="BON28" s="250"/>
      <c r="BOO28" s="251"/>
      <c r="BOP28" s="250"/>
      <c r="BOQ28" s="251"/>
      <c r="BOR28" s="250"/>
      <c r="BOS28" s="251"/>
      <c r="BOT28" s="250"/>
      <c r="BOU28" s="251"/>
      <c r="BOV28" s="250"/>
      <c r="BOW28" s="251"/>
      <c r="BOX28" s="250"/>
      <c r="BOY28" s="251"/>
      <c r="BOZ28" s="250"/>
      <c r="BPA28" s="251"/>
      <c r="BPB28" s="250"/>
      <c r="BPC28" s="251"/>
      <c r="BPD28" s="250"/>
      <c r="BPE28" s="251"/>
      <c r="BPF28" s="250"/>
      <c r="BPG28" s="251"/>
      <c r="BPH28" s="250"/>
      <c r="BPI28" s="251"/>
      <c r="BPJ28" s="250"/>
      <c r="BPK28" s="251"/>
      <c r="BPL28" s="250"/>
      <c r="BPM28" s="251"/>
      <c r="BPN28" s="250"/>
      <c r="BPO28" s="251"/>
      <c r="BPP28" s="250"/>
      <c r="BPQ28" s="251"/>
      <c r="BPR28" s="250"/>
      <c r="BPS28" s="251"/>
      <c r="BPT28" s="250"/>
      <c r="BPU28" s="251"/>
      <c r="BPV28" s="250"/>
      <c r="BPW28" s="251"/>
      <c r="BPX28" s="250"/>
      <c r="BPY28" s="251"/>
      <c r="BPZ28" s="250"/>
      <c r="BQA28" s="251"/>
      <c r="BQB28" s="250"/>
      <c r="BQC28" s="251"/>
      <c r="BQD28" s="250"/>
      <c r="BQE28" s="251"/>
      <c r="BQF28" s="250"/>
      <c r="BQG28" s="251"/>
      <c r="BQH28" s="250"/>
      <c r="BQI28" s="251"/>
      <c r="BQJ28" s="250"/>
      <c r="BQK28" s="251"/>
      <c r="BQL28" s="250"/>
      <c r="BQM28" s="251"/>
      <c r="BQN28" s="250"/>
      <c r="BQO28" s="251"/>
      <c r="BQP28" s="250"/>
      <c r="BQQ28" s="251"/>
      <c r="BQR28" s="250"/>
      <c r="BQS28" s="251"/>
      <c r="BQT28" s="250"/>
      <c r="BQU28" s="251"/>
      <c r="BQV28" s="250"/>
      <c r="BQW28" s="251"/>
      <c r="BQX28" s="250"/>
      <c r="BQY28" s="251"/>
      <c r="BQZ28" s="250"/>
      <c r="BRA28" s="251"/>
      <c r="BRB28" s="250"/>
      <c r="BRC28" s="251"/>
      <c r="BRD28" s="250"/>
      <c r="BRE28" s="251"/>
      <c r="BRF28" s="250"/>
      <c r="BRG28" s="251"/>
      <c r="BRH28" s="250"/>
      <c r="BRI28" s="251"/>
      <c r="BRJ28" s="250"/>
      <c r="BRK28" s="251"/>
      <c r="BRL28" s="250"/>
      <c r="BRM28" s="251"/>
      <c r="BRN28" s="250"/>
      <c r="BRO28" s="251"/>
      <c r="BRP28" s="250"/>
      <c r="BRQ28" s="251"/>
      <c r="BRR28" s="250"/>
      <c r="BRS28" s="251"/>
      <c r="BRT28" s="250"/>
      <c r="BRU28" s="251"/>
      <c r="BRV28" s="250"/>
      <c r="BRW28" s="251"/>
      <c r="BRX28" s="250"/>
      <c r="BRY28" s="251"/>
      <c r="BRZ28" s="250"/>
      <c r="BSA28" s="251"/>
      <c r="BSB28" s="250"/>
      <c r="BSC28" s="251"/>
      <c r="BSD28" s="250"/>
      <c r="BSE28" s="251"/>
      <c r="BSF28" s="250"/>
      <c r="BSG28" s="251"/>
      <c r="BSH28" s="250"/>
      <c r="BSI28" s="251"/>
      <c r="BSJ28" s="250"/>
      <c r="BSK28" s="251"/>
      <c r="BSL28" s="250"/>
      <c r="BSM28" s="251"/>
      <c r="BSN28" s="250"/>
      <c r="BSO28" s="251"/>
      <c r="BSP28" s="250"/>
      <c r="BSQ28" s="251"/>
      <c r="BSR28" s="250"/>
      <c r="BSS28" s="251"/>
      <c r="BST28" s="250"/>
      <c r="BSU28" s="251"/>
      <c r="BSV28" s="250"/>
      <c r="BSW28" s="251"/>
      <c r="BSX28" s="250"/>
      <c r="BSY28" s="251"/>
      <c r="BSZ28" s="250"/>
      <c r="BTA28" s="251"/>
      <c r="BTB28" s="250"/>
      <c r="BTC28" s="251"/>
      <c r="BTD28" s="250"/>
      <c r="BTE28" s="251"/>
      <c r="BTF28" s="250"/>
      <c r="BTG28" s="251"/>
      <c r="BTH28" s="250"/>
      <c r="BTI28" s="251"/>
      <c r="BTJ28" s="250"/>
      <c r="BTK28" s="251"/>
      <c r="BTL28" s="250"/>
      <c r="BTM28" s="251"/>
      <c r="BTN28" s="250"/>
      <c r="BTO28" s="251"/>
      <c r="BTP28" s="250"/>
      <c r="BTQ28" s="251"/>
      <c r="BTR28" s="250"/>
      <c r="BTS28" s="251"/>
      <c r="BTT28" s="250"/>
      <c r="BTU28" s="251"/>
      <c r="BTV28" s="250"/>
      <c r="BTW28" s="251"/>
      <c r="BTX28" s="250"/>
      <c r="BTY28" s="251"/>
      <c r="BTZ28" s="250"/>
      <c r="BUA28" s="251"/>
      <c r="BUB28" s="250"/>
      <c r="BUC28" s="251"/>
      <c r="BUD28" s="250"/>
      <c r="BUE28" s="251"/>
      <c r="BUF28" s="250"/>
      <c r="BUG28" s="251"/>
      <c r="BUH28" s="250"/>
      <c r="BUI28" s="251"/>
      <c r="BUJ28" s="250"/>
      <c r="BUK28" s="251"/>
      <c r="BUL28" s="250"/>
      <c r="BUM28" s="251"/>
      <c r="BUN28" s="250"/>
      <c r="BUO28" s="251"/>
      <c r="BUP28" s="250"/>
      <c r="BUQ28" s="251"/>
      <c r="BUR28" s="250"/>
      <c r="BUS28" s="251"/>
      <c r="BUT28" s="250"/>
      <c r="BUU28" s="251"/>
      <c r="BUV28" s="250"/>
      <c r="BUW28" s="251"/>
      <c r="BUX28" s="250"/>
      <c r="BUY28" s="251"/>
      <c r="BUZ28" s="250"/>
      <c r="BVA28" s="251"/>
      <c r="BVB28" s="250"/>
      <c r="BVC28" s="251"/>
      <c r="BVD28" s="250"/>
      <c r="BVE28" s="251"/>
      <c r="BVF28" s="250"/>
      <c r="BVG28" s="251"/>
      <c r="BVH28" s="250"/>
      <c r="BVI28" s="251"/>
      <c r="BVJ28" s="250"/>
      <c r="BVK28" s="251"/>
      <c r="BVL28" s="250"/>
      <c r="BVM28" s="251"/>
      <c r="BVN28" s="250"/>
      <c r="BVO28" s="251"/>
      <c r="BVP28" s="250"/>
      <c r="BVQ28" s="251"/>
      <c r="BVR28" s="250"/>
      <c r="BVS28" s="251"/>
      <c r="BVT28" s="250"/>
      <c r="BVU28" s="251"/>
      <c r="BVV28" s="250"/>
      <c r="BVW28" s="251"/>
      <c r="BVX28" s="250"/>
      <c r="BVY28" s="251"/>
      <c r="BVZ28" s="250"/>
      <c r="BWA28" s="251"/>
      <c r="BWB28" s="250"/>
      <c r="BWC28" s="251"/>
      <c r="BWD28" s="250"/>
      <c r="BWE28" s="251"/>
      <c r="BWF28" s="250"/>
      <c r="BWG28" s="251"/>
      <c r="BWH28" s="250"/>
      <c r="BWI28" s="251"/>
      <c r="BWJ28" s="250"/>
      <c r="BWK28" s="251"/>
      <c r="BWL28" s="250"/>
      <c r="BWM28" s="251"/>
      <c r="BWN28" s="250"/>
      <c r="BWO28" s="251"/>
      <c r="BWP28" s="250"/>
      <c r="BWQ28" s="251"/>
      <c r="BWR28" s="250"/>
      <c r="BWS28" s="251"/>
      <c r="BWT28" s="250"/>
      <c r="BWU28" s="251"/>
      <c r="BWV28" s="250"/>
      <c r="BWW28" s="251"/>
      <c r="BWX28" s="250"/>
      <c r="BWY28" s="251"/>
      <c r="BWZ28" s="250"/>
      <c r="BXA28" s="251"/>
      <c r="BXB28" s="250"/>
      <c r="BXC28" s="251"/>
      <c r="BXD28" s="250"/>
      <c r="BXE28" s="251"/>
      <c r="BXF28" s="250"/>
      <c r="BXG28" s="251"/>
      <c r="BXH28" s="250"/>
      <c r="BXI28" s="251"/>
      <c r="BXJ28" s="250"/>
      <c r="BXK28" s="251"/>
      <c r="BXL28" s="250"/>
      <c r="BXM28" s="251"/>
      <c r="BXN28" s="250"/>
      <c r="BXO28" s="251"/>
      <c r="BXP28" s="250"/>
      <c r="BXQ28" s="251"/>
      <c r="BXR28" s="250"/>
      <c r="BXS28" s="251"/>
      <c r="BXT28" s="250"/>
      <c r="BXU28" s="251"/>
      <c r="BXV28" s="250"/>
      <c r="BXW28" s="251"/>
      <c r="BXX28" s="250"/>
      <c r="BXY28" s="251"/>
      <c r="BXZ28" s="250"/>
      <c r="BYA28" s="251"/>
      <c r="BYB28" s="250"/>
      <c r="BYC28" s="251"/>
      <c r="BYD28" s="250"/>
      <c r="BYE28" s="251"/>
      <c r="BYF28" s="250"/>
      <c r="BYG28" s="251"/>
      <c r="BYH28" s="250"/>
      <c r="BYI28" s="251"/>
      <c r="BYJ28" s="250"/>
      <c r="BYK28" s="251"/>
      <c r="BYL28" s="250"/>
      <c r="BYM28" s="251"/>
      <c r="BYN28" s="250"/>
      <c r="BYO28" s="251"/>
      <c r="BYP28" s="250"/>
      <c r="BYQ28" s="251"/>
      <c r="BYR28" s="250"/>
      <c r="BYS28" s="251"/>
      <c r="BYT28" s="250"/>
      <c r="BYU28" s="251"/>
      <c r="BYV28" s="250"/>
      <c r="BYW28" s="251"/>
      <c r="BYX28" s="250"/>
      <c r="BYY28" s="251"/>
      <c r="BYZ28" s="250"/>
      <c r="BZA28" s="251"/>
      <c r="BZB28" s="250"/>
      <c r="BZC28" s="251"/>
      <c r="BZD28" s="250"/>
      <c r="BZE28" s="251"/>
      <c r="BZF28" s="250"/>
      <c r="BZG28" s="251"/>
      <c r="BZH28" s="250"/>
      <c r="BZI28" s="251"/>
      <c r="BZJ28" s="250"/>
      <c r="BZK28" s="251"/>
      <c r="BZL28" s="250"/>
      <c r="BZM28" s="251"/>
      <c r="BZN28" s="250"/>
      <c r="BZO28" s="251"/>
      <c r="BZP28" s="250"/>
      <c r="BZQ28" s="251"/>
      <c r="BZR28" s="250"/>
      <c r="BZS28" s="251"/>
      <c r="BZT28" s="250"/>
      <c r="BZU28" s="251"/>
      <c r="BZV28" s="250"/>
      <c r="BZW28" s="251"/>
      <c r="BZX28" s="250"/>
      <c r="BZY28" s="251"/>
      <c r="BZZ28" s="250"/>
      <c r="CAA28" s="251"/>
      <c r="CAB28" s="250"/>
      <c r="CAC28" s="251"/>
      <c r="CAD28" s="250"/>
      <c r="CAE28" s="251"/>
      <c r="CAF28" s="250"/>
      <c r="CAG28" s="251"/>
      <c r="CAH28" s="250"/>
      <c r="CAI28" s="251"/>
      <c r="CAJ28" s="250"/>
      <c r="CAK28" s="251"/>
      <c r="CAL28" s="250"/>
      <c r="CAM28" s="251"/>
      <c r="CAN28" s="250"/>
      <c r="CAO28" s="251"/>
      <c r="CAP28" s="250"/>
      <c r="CAQ28" s="251"/>
      <c r="CAR28" s="250"/>
      <c r="CAS28" s="251"/>
      <c r="CAT28" s="250"/>
      <c r="CAU28" s="251"/>
      <c r="CAV28" s="250"/>
      <c r="CAW28" s="251"/>
      <c r="CAX28" s="250"/>
      <c r="CAY28" s="251"/>
      <c r="CAZ28" s="250"/>
      <c r="CBA28" s="251"/>
      <c r="CBB28" s="250"/>
      <c r="CBC28" s="251"/>
      <c r="CBD28" s="250"/>
      <c r="CBE28" s="251"/>
      <c r="CBF28" s="250"/>
      <c r="CBG28" s="251"/>
      <c r="CBH28" s="250"/>
      <c r="CBI28" s="251"/>
      <c r="CBJ28" s="250"/>
      <c r="CBK28" s="251"/>
      <c r="CBL28" s="250"/>
      <c r="CBM28" s="251"/>
      <c r="CBN28" s="250"/>
      <c r="CBO28" s="251"/>
      <c r="CBP28" s="250"/>
      <c r="CBQ28" s="251"/>
      <c r="CBR28" s="250"/>
      <c r="CBS28" s="251"/>
      <c r="CBT28" s="250"/>
      <c r="CBU28" s="251"/>
      <c r="CBV28" s="250"/>
      <c r="CBW28" s="251"/>
      <c r="CBX28" s="250"/>
      <c r="CBY28" s="251"/>
      <c r="CBZ28" s="250"/>
      <c r="CCA28" s="251"/>
      <c r="CCB28" s="250"/>
      <c r="CCC28" s="251"/>
      <c r="CCD28" s="250"/>
      <c r="CCE28" s="251"/>
      <c r="CCF28" s="250"/>
      <c r="CCG28" s="251"/>
      <c r="CCH28" s="250"/>
      <c r="CCI28" s="251"/>
      <c r="CCJ28" s="250"/>
      <c r="CCK28" s="251"/>
      <c r="CCL28" s="250"/>
      <c r="CCM28" s="251"/>
      <c r="CCN28" s="250"/>
      <c r="CCO28" s="251"/>
      <c r="CCP28" s="250"/>
      <c r="CCQ28" s="251"/>
      <c r="CCR28" s="250"/>
      <c r="CCS28" s="251"/>
      <c r="CCT28" s="250"/>
      <c r="CCU28" s="251"/>
      <c r="CCV28" s="250"/>
      <c r="CCW28" s="251"/>
      <c r="CCX28" s="250"/>
      <c r="CCY28" s="251"/>
      <c r="CCZ28" s="250"/>
      <c r="CDA28" s="251"/>
      <c r="CDB28" s="250"/>
      <c r="CDC28" s="251"/>
      <c r="CDD28" s="250"/>
      <c r="CDE28" s="251"/>
      <c r="CDF28" s="250"/>
      <c r="CDG28" s="251"/>
      <c r="CDH28" s="250"/>
      <c r="CDI28" s="251"/>
      <c r="CDJ28" s="250"/>
      <c r="CDK28" s="251"/>
      <c r="CDL28" s="250"/>
      <c r="CDM28" s="251"/>
      <c r="CDN28" s="250"/>
      <c r="CDO28" s="251"/>
      <c r="CDP28" s="250"/>
      <c r="CDQ28" s="251"/>
      <c r="CDR28" s="250"/>
      <c r="CDS28" s="251"/>
      <c r="CDT28" s="250"/>
      <c r="CDU28" s="251"/>
      <c r="CDV28" s="250"/>
      <c r="CDW28" s="251"/>
      <c r="CDX28" s="250"/>
      <c r="CDY28" s="251"/>
      <c r="CDZ28" s="250"/>
      <c r="CEA28" s="251"/>
      <c r="CEB28" s="250"/>
      <c r="CEC28" s="251"/>
      <c r="CED28" s="250"/>
      <c r="CEE28" s="251"/>
      <c r="CEF28" s="250"/>
      <c r="CEG28" s="251"/>
      <c r="CEH28" s="250"/>
      <c r="CEI28" s="251"/>
      <c r="CEJ28" s="250"/>
      <c r="CEK28" s="251"/>
      <c r="CEL28" s="250"/>
      <c r="CEM28" s="251"/>
      <c r="CEN28" s="250"/>
      <c r="CEO28" s="251"/>
      <c r="CEP28" s="250"/>
      <c r="CEQ28" s="251"/>
      <c r="CER28" s="250"/>
      <c r="CES28" s="251"/>
      <c r="CET28" s="250"/>
      <c r="CEU28" s="251"/>
      <c r="CEV28" s="250"/>
      <c r="CEW28" s="251"/>
      <c r="CEX28" s="250"/>
      <c r="CEY28" s="251"/>
      <c r="CEZ28" s="250"/>
      <c r="CFA28" s="251"/>
      <c r="CFB28" s="250"/>
      <c r="CFC28" s="251"/>
      <c r="CFD28" s="250"/>
      <c r="CFE28" s="251"/>
      <c r="CFF28" s="250"/>
      <c r="CFG28" s="251"/>
      <c r="CFH28" s="250"/>
      <c r="CFI28" s="251"/>
      <c r="CFJ28" s="250"/>
      <c r="CFK28" s="251"/>
      <c r="CFL28" s="250"/>
      <c r="CFM28" s="251"/>
      <c r="CFN28" s="250"/>
      <c r="CFO28" s="251"/>
      <c r="CFP28" s="250"/>
      <c r="CFQ28" s="251"/>
      <c r="CFR28" s="250"/>
      <c r="CFS28" s="251"/>
      <c r="CFT28" s="250"/>
      <c r="CFU28" s="251"/>
      <c r="CFV28" s="250"/>
      <c r="CFW28" s="251"/>
      <c r="CFX28" s="250"/>
      <c r="CFY28" s="251"/>
      <c r="CFZ28" s="250"/>
      <c r="CGA28" s="251"/>
      <c r="CGB28" s="250"/>
      <c r="CGC28" s="251"/>
      <c r="CGD28" s="250"/>
      <c r="CGE28" s="251"/>
      <c r="CGF28" s="250"/>
      <c r="CGG28" s="251"/>
      <c r="CGH28" s="250"/>
      <c r="CGI28" s="251"/>
      <c r="CGJ28" s="250"/>
      <c r="CGK28" s="251"/>
      <c r="CGL28" s="250"/>
      <c r="CGM28" s="251"/>
      <c r="CGN28" s="250"/>
      <c r="CGO28" s="251"/>
      <c r="CGP28" s="250"/>
      <c r="CGQ28" s="251"/>
      <c r="CGR28" s="250"/>
      <c r="CGS28" s="251"/>
      <c r="CGT28" s="250"/>
      <c r="CGU28" s="251"/>
      <c r="CGV28" s="250"/>
      <c r="CGW28" s="251"/>
      <c r="CGX28" s="250"/>
      <c r="CGY28" s="251"/>
      <c r="CGZ28" s="250"/>
      <c r="CHA28" s="251"/>
      <c r="CHB28" s="250"/>
      <c r="CHC28" s="251"/>
      <c r="CHD28" s="250"/>
      <c r="CHE28" s="251"/>
      <c r="CHF28" s="250"/>
      <c r="CHG28" s="251"/>
      <c r="CHH28" s="250"/>
      <c r="CHI28" s="251"/>
      <c r="CHJ28" s="250"/>
      <c r="CHK28" s="251"/>
      <c r="CHL28" s="250"/>
      <c r="CHM28" s="251"/>
      <c r="CHN28" s="250"/>
      <c r="CHO28" s="251"/>
      <c r="CHP28" s="250"/>
      <c r="CHQ28" s="251"/>
      <c r="CHR28" s="250"/>
      <c r="CHS28" s="251"/>
      <c r="CHT28" s="250"/>
      <c r="CHU28" s="251"/>
      <c r="CHV28" s="250"/>
      <c r="CHW28" s="251"/>
      <c r="CHX28" s="250"/>
      <c r="CHY28" s="251"/>
      <c r="CHZ28" s="250"/>
      <c r="CIA28" s="251"/>
      <c r="CIB28" s="250"/>
      <c r="CIC28" s="251"/>
      <c r="CID28" s="250"/>
      <c r="CIE28" s="251"/>
      <c r="CIF28" s="250"/>
      <c r="CIG28" s="251"/>
      <c r="CIH28" s="250"/>
      <c r="CII28" s="251"/>
      <c r="CIJ28" s="250"/>
      <c r="CIK28" s="251"/>
      <c r="CIL28" s="250"/>
      <c r="CIM28" s="251"/>
      <c r="CIN28" s="250"/>
      <c r="CIO28" s="251"/>
      <c r="CIP28" s="250"/>
      <c r="CIQ28" s="251"/>
      <c r="CIR28" s="250"/>
      <c r="CIS28" s="251"/>
      <c r="CIT28" s="250"/>
      <c r="CIU28" s="251"/>
      <c r="CIV28" s="250"/>
      <c r="CIW28" s="251"/>
      <c r="CIX28" s="250"/>
      <c r="CIY28" s="251"/>
      <c r="CIZ28" s="250"/>
      <c r="CJA28" s="251"/>
      <c r="CJB28" s="250"/>
      <c r="CJC28" s="251"/>
      <c r="CJD28" s="250"/>
      <c r="CJE28" s="251"/>
      <c r="CJF28" s="250"/>
      <c r="CJG28" s="251"/>
      <c r="CJH28" s="250"/>
      <c r="CJI28" s="251"/>
      <c r="CJJ28" s="250"/>
      <c r="CJK28" s="251"/>
      <c r="CJL28" s="250"/>
      <c r="CJM28" s="251"/>
      <c r="CJN28" s="250"/>
      <c r="CJO28" s="251"/>
      <c r="CJP28" s="250"/>
      <c r="CJQ28" s="251"/>
      <c r="CJR28" s="250"/>
      <c r="CJS28" s="251"/>
      <c r="CJT28" s="250"/>
      <c r="CJU28" s="251"/>
      <c r="CJV28" s="250"/>
      <c r="CJW28" s="251"/>
      <c r="CJX28" s="250"/>
      <c r="CJY28" s="251"/>
      <c r="CJZ28" s="250"/>
      <c r="CKA28" s="251"/>
      <c r="CKB28" s="250"/>
      <c r="CKC28" s="251"/>
      <c r="CKD28" s="250"/>
      <c r="CKE28" s="251"/>
      <c r="CKF28" s="250"/>
      <c r="CKG28" s="251"/>
      <c r="CKH28" s="250"/>
      <c r="CKI28" s="251"/>
      <c r="CKJ28" s="250"/>
      <c r="CKK28" s="251"/>
      <c r="CKL28" s="250"/>
      <c r="CKM28" s="251"/>
      <c r="CKN28" s="250"/>
      <c r="CKO28" s="251"/>
      <c r="CKP28" s="250"/>
      <c r="CKQ28" s="251"/>
      <c r="CKR28" s="250"/>
      <c r="CKS28" s="251"/>
      <c r="CKT28" s="250"/>
      <c r="CKU28" s="251"/>
      <c r="CKV28" s="250"/>
      <c r="CKW28" s="251"/>
      <c r="CKX28" s="250"/>
      <c r="CKY28" s="251"/>
      <c r="CKZ28" s="250"/>
      <c r="CLA28" s="251"/>
      <c r="CLB28" s="250"/>
      <c r="CLC28" s="251"/>
      <c r="CLD28" s="250"/>
      <c r="CLE28" s="251"/>
      <c r="CLF28" s="250"/>
      <c r="CLG28" s="251"/>
      <c r="CLH28" s="250"/>
      <c r="CLI28" s="251"/>
      <c r="CLJ28" s="250"/>
      <c r="CLK28" s="251"/>
      <c r="CLL28" s="250"/>
      <c r="CLM28" s="251"/>
      <c r="CLN28" s="250"/>
      <c r="CLO28" s="251"/>
      <c r="CLP28" s="250"/>
      <c r="CLQ28" s="251"/>
      <c r="CLR28" s="250"/>
      <c r="CLS28" s="251"/>
      <c r="CLT28" s="250"/>
      <c r="CLU28" s="251"/>
      <c r="CLV28" s="250"/>
      <c r="CLW28" s="251"/>
      <c r="CLX28" s="250"/>
      <c r="CLY28" s="251"/>
      <c r="CLZ28" s="250"/>
      <c r="CMA28" s="251"/>
      <c r="CMB28" s="250"/>
      <c r="CMC28" s="251"/>
      <c r="CMD28" s="250"/>
      <c r="CME28" s="251"/>
      <c r="CMF28" s="250"/>
      <c r="CMG28" s="251"/>
      <c r="CMH28" s="250"/>
      <c r="CMI28" s="251"/>
      <c r="CMJ28" s="250"/>
      <c r="CMK28" s="251"/>
      <c r="CML28" s="250"/>
      <c r="CMM28" s="251"/>
      <c r="CMN28" s="250"/>
      <c r="CMO28" s="251"/>
      <c r="CMP28" s="250"/>
      <c r="CMQ28" s="251"/>
      <c r="CMR28" s="250"/>
      <c r="CMS28" s="251"/>
      <c r="CMT28" s="250"/>
      <c r="CMU28" s="251"/>
      <c r="CMV28" s="250"/>
      <c r="CMW28" s="251"/>
      <c r="CMX28" s="250"/>
      <c r="CMY28" s="251"/>
      <c r="CMZ28" s="250"/>
      <c r="CNA28" s="251"/>
      <c r="CNB28" s="250"/>
      <c r="CNC28" s="251"/>
      <c r="CND28" s="250"/>
      <c r="CNE28" s="251"/>
      <c r="CNF28" s="250"/>
      <c r="CNG28" s="251"/>
      <c r="CNH28" s="250"/>
      <c r="CNI28" s="251"/>
      <c r="CNJ28" s="250"/>
      <c r="CNK28" s="251"/>
      <c r="CNL28" s="250"/>
      <c r="CNM28" s="251"/>
      <c r="CNN28" s="250"/>
      <c r="CNO28" s="251"/>
      <c r="CNP28" s="250"/>
      <c r="CNQ28" s="251"/>
      <c r="CNR28" s="250"/>
      <c r="CNS28" s="251"/>
      <c r="CNT28" s="250"/>
      <c r="CNU28" s="251"/>
      <c r="CNV28" s="250"/>
      <c r="CNW28" s="251"/>
      <c r="CNX28" s="250"/>
      <c r="CNY28" s="251"/>
      <c r="CNZ28" s="250"/>
      <c r="COA28" s="251"/>
      <c r="COB28" s="250"/>
      <c r="COC28" s="251"/>
      <c r="COD28" s="250"/>
      <c r="COE28" s="251"/>
      <c r="COF28" s="250"/>
      <c r="COG28" s="251"/>
      <c r="COH28" s="250"/>
      <c r="COI28" s="251"/>
      <c r="COJ28" s="250"/>
      <c r="COK28" s="251"/>
      <c r="COL28" s="250"/>
      <c r="COM28" s="251"/>
      <c r="CON28" s="250"/>
      <c r="COO28" s="251"/>
      <c r="COP28" s="250"/>
      <c r="COQ28" s="251"/>
      <c r="COR28" s="250"/>
      <c r="COS28" s="251"/>
      <c r="COT28" s="250"/>
      <c r="COU28" s="251"/>
      <c r="COV28" s="250"/>
      <c r="COW28" s="251"/>
      <c r="COX28" s="250"/>
      <c r="COY28" s="251"/>
      <c r="COZ28" s="250"/>
      <c r="CPA28" s="251"/>
      <c r="CPB28" s="250"/>
      <c r="CPC28" s="251"/>
      <c r="CPD28" s="250"/>
      <c r="CPE28" s="251"/>
      <c r="CPF28" s="250"/>
      <c r="CPG28" s="251"/>
      <c r="CPH28" s="250"/>
      <c r="CPI28" s="251"/>
      <c r="CPJ28" s="250"/>
      <c r="CPK28" s="251"/>
      <c r="CPL28" s="250"/>
      <c r="CPM28" s="251"/>
      <c r="CPN28" s="250"/>
      <c r="CPO28" s="251"/>
      <c r="CPP28" s="250"/>
      <c r="CPQ28" s="251"/>
      <c r="CPR28" s="250"/>
      <c r="CPS28" s="251"/>
      <c r="CPT28" s="250"/>
      <c r="CPU28" s="251"/>
      <c r="CPV28" s="250"/>
      <c r="CPW28" s="251"/>
      <c r="CPX28" s="250"/>
      <c r="CPY28" s="251"/>
      <c r="CPZ28" s="250"/>
      <c r="CQA28" s="251"/>
      <c r="CQB28" s="250"/>
      <c r="CQC28" s="251"/>
      <c r="CQD28" s="250"/>
      <c r="CQE28" s="251"/>
      <c r="CQF28" s="250"/>
      <c r="CQG28" s="251"/>
      <c r="CQH28" s="250"/>
      <c r="CQI28" s="251"/>
      <c r="CQJ28" s="250"/>
      <c r="CQK28" s="251"/>
      <c r="CQL28" s="250"/>
      <c r="CQM28" s="251"/>
      <c r="CQN28" s="250"/>
      <c r="CQO28" s="251"/>
      <c r="CQP28" s="250"/>
      <c r="CQQ28" s="251"/>
      <c r="CQR28" s="250"/>
      <c r="CQS28" s="251"/>
      <c r="CQT28" s="250"/>
      <c r="CQU28" s="251"/>
      <c r="CQV28" s="250"/>
      <c r="CQW28" s="251"/>
      <c r="CQX28" s="250"/>
      <c r="CQY28" s="251"/>
      <c r="CQZ28" s="250"/>
      <c r="CRA28" s="251"/>
      <c r="CRB28" s="250"/>
      <c r="CRC28" s="251"/>
      <c r="CRD28" s="250"/>
      <c r="CRE28" s="251"/>
      <c r="CRF28" s="250"/>
      <c r="CRG28" s="251"/>
      <c r="CRH28" s="250"/>
      <c r="CRI28" s="251"/>
      <c r="CRJ28" s="250"/>
      <c r="CRK28" s="251"/>
      <c r="CRL28" s="250"/>
      <c r="CRM28" s="251"/>
      <c r="CRN28" s="250"/>
      <c r="CRO28" s="251"/>
      <c r="CRP28" s="250"/>
      <c r="CRQ28" s="251"/>
      <c r="CRR28" s="250"/>
      <c r="CRS28" s="251"/>
      <c r="CRT28" s="250"/>
      <c r="CRU28" s="251"/>
      <c r="CRV28" s="250"/>
      <c r="CRW28" s="251"/>
      <c r="CRX28" s="250"/>
      <c r="CRY28" s="251"/>
      <c r="CRZ28" s="250"/>
      <c r="CSA28" s="251"/>
      <c r="CSB28" s="250"/>
      <c r="CSC28" s="251"/>
      <c r="CSD28" s="250"/>
      <c r="CSE28" s="251"/>
      <c r="CSF28" s="250"/>
      <c r="CSG28" s="251"/>
      <c r="CSH28" s="250"/>
      <c r="CSI28" s="251"/>
      <c r="CSJ28" s="250"/>
      <c r="CSK28" s="251"/>
      <c r="CSL28" s="250"/>
      <c r="CSM28" s="251"/>
      <c r="CSN28" s="250"/>
      <c r="CSO28" s="251"/>
      <c r="CSP28" s="250"/>
      <c r="CSQ28" s="251"/>
      <c r="CSR28" s="250"/>
      <c r="CSS28" s="251"/>
      <c r="CST28" s="250"/>
      <c r="CSU28" s="251"/>
      <c r="CSV28" s="250"/>
      <c r="CSW28" s="251"/>
      <c r="CSX28" s="250"/>
      <c r="CSY28" s="251"/>
      <c r="CSZ28" s="250"/>
      <c r="CTA28" s="251"/>
      <c r="CTB28" s="250"/>
      <c r="CTC28" s="251"/>
      <c r="CTD28" s="250"/>
      <c r="CTE28" s="251"/>
      <c r="CTF28" s="250"/>
      <c r="CTG28" s="251"/>
      <c r="CTH28" s="250"/>
      <c r="CTI28" s="251"/>
      <c r="CTJ28" s="250"/>
      <c r="CTK28" s="251"/>
      <c r="CTL28" s="250"/>
      <c r="CTM28" s="251"/>
      <c r="CTN28" s="250"/>
      <c r="CTO28" s="251"/>
      <c r="CTP28" s="250"/>
      <c r="CTQ28" s="251"/>
      <c r="CTR28" s="250"/>
      <c r="CTS28" s="251"/>
      <c r="CTT28" s="250"/>
      <c r="CTU28" s="251"/>
      <c r="CTV28" s="250"/>
      <c r="CTW28" s="251"/>
      <c r="CTX28" s="250"/>
      <c r="CTY28" s="251"/>
      <c r="CTZ28" s="250"/>
      <c r="CUA28" s="251"/>
      <c r="CUB28" s="250"/>
      <c r="CUC28" s="251"/>
      <c r="CUD28" s="250"/>
      <c r="CUE28" s="251"/>
      <c r="CUF28" s="250"/>
      <c r="CUG28" s="251"/>
      <c r="CUH28" s="250"/>
      <c r="CUI28" s="251"/>
      <c r="CUJ28" s="250"/>
      <c r="CUK28" s="251"/>
      <c r="CUL28" s="250"/>
      <c r="CUM28" s="251"/>
      <c r="CUN28" s="250"/>
      <c r="CUO28" s="251"/>
      <c r="CUP28" s="250"/>
      <c r="CUQ28" s="251"/>
      <c r="CUR28" s="250"/>
      <c r="CUS28" s="251"/>
      <c r="CUT28" s="250"/>
      <c r="CUU28" s="251"/>
      <c r="CUV28" s="250"/>
      <c r="CUW28" s="251"/>
      <c r="CUX28" s="250"/>
      <c r="CUY28" s="251"/>
      <c r="CUZ28" s="250"/>
      <c r="CVA28" s="251"/>
      <c r="CVB28" s="250"/>
      <c r="CVC28" s="251"/>
      <c r="CVD28" s="250"/>
      <c r="CVE28" s="251"/>
      <c r="CVF28" s="250"/>
      <c r="CVG28" s="251"/>
      <c r="CVH28" s="250"/>
      <c r="CVI28" s="251"/>
      <c r="CVJ28" s="250"/>
      <c r="CVK28" s="251"/>
      <c r="CVL28" s="250"/>
      <c r="CVM28" s="251"/>
      <c r="CVN28" s="250"/>
      <c r="CVO28" s="251"/>
      <c r="CVP28" s="250"/>
      <c r="CVQ28" s="251"/>
      <c r="CVR28" s="250"/>
      <c r="CVS28" s="251"/>
      <c r="CVT28" s="250"/>
      <c r="CVU28" s="251"/>
      <c r="CVV28" s="250"/>
      <c r="CVW28" s="251"/>
      <c r="CVX28" s="250"/>
      <c r="CVY28" s="251"/>
      <c r="CVZ28" s="250"/>
      <c r="CWA28" s="251"/>
      <c r="CWB28" s="250"/>
      <c r="CWC28" s="251"/>
      <c r="CWD28" s="250"/>
      <c r="CWE28" s="251"/>
      <c r="CWF28" s="250"/>
      <c r="CWG28" s="251"/>
      <c r="CWH28" s="250"/>
      <c r="CWI28" s="251"/>
      <c r="CWJ28" s="250"/>
      <c r="CWK28" s="251"/>
      <c r="CWL28" s="250"/>
      <c r="CWM28" s="251"/>
      <c r="CWN28" s="250"/>
      <c r="CWO28" s="251"/>
      <c r="CWP28" s="250"/>
      <c r="CWQ28" s="251"/>
      <c r="CWR28" s="250"/>
      <c r="CWS28" s="251"/>
      <c r="CWT28" s="250"/>
      <c r="CWU28" s="251"/>
      <c r="CWV28" s="250"/>
      <c r="CWW28" s="251"/>
      <c r="CWX28" s="250"/>
      <c r="CWY28" s="251"/>
      <c r="CWZ28" s="250"/>
      <c r="CXA28" s="251"/>
      <c r="CXB28" s="250"/>
      <c r="CXC28" s="251"/>
      <c r="CXD28" s="250"/>
      <c r="CXE28" s="251"/>
      <c r="CXF28" s="250"/>
      <c r="CXG28" s="251"/>
      <c r="CXH28" s="250"/>
      <c r="CXI28" s="251"/>
      <c r="CXJ28" s="250"/>
      <c r="CXK28" s="251"/>
      <c r="CXL28" s="250"/>
      <c r="CXM28" s="251"/>
      <c r="CXN28" s="250"/>
      <c r="CXO28" s="251"/>
      <c r="CXP28" s="250"/>
      <c r="CXQ28" s="251"/>
      <c r="CXR28" s="250"/>
      <c r="CXS28" s="251"/>
      <c r="CXT28" s="250"/>
      <c r="CXU28" s="251"/>
      <c r="CXV28" s="250"/>
      <c r="CXW28" s="251"/>
      <c r="CXX28" s="250"/>
      <c r="CXY28" s="251"/>
      <c r="CXZ28" s="250"/>
      <c r="CYA28" s="251"/>
      <c r="CYB28" s="250"/>
      <c r="CYC28" s="251"/>
      <c r="CYD28" s="250"/>
      <c r="CYE28" s="251"/>
      <c r="CYF28" s="250"/>
      <c r="CYG28" s="251"/>
      <c r="CYH28" s="250"/>
      <c r="CYI28" s="251"/>
      <c r="CYJ28" s="250"/>
      <c r="CYK28" s="251"/>
      <c r="CYL28" s="250"/>
      <c r="CYM28" s="251"/>
      <c r="CYN28" s="250"/>
      <c r="CYO28" s="251"/>
      <c r="CYP28" s="250"/>
      <c r="CYQ28" s="251"/>
      <c r="CYR28" s="250"/>
      <c r="CYS28" s="251"/>
      <c r="CYT28" s="250"/>
      <c r="CYU28" s="251"/>
      <c r="CYV28" s="250"/>
      <c r="CYW28" s="251"/>
      <c r="CYX28" s="250"/>
      <c r="CYY28" s="251"/>
      <c r="CYZ28" s="250"/>
      <c r="CZA28" s="251"/>
      <c r="CZB28" s="250"/>
      <c r="CZC28" s="251"/>
      <c r="CZD28" s="250"/>
      <c r="CZE28" s="251"/>
      <c r="CZF28" s="250"/>
      <c r="CZG28" s="251"/>
      <c r="CZH28" s="250"/>
      <c r="CZI28" s="251"/>
      <c r="CZJ28" s="250"/>
      <c r="CZK28" s="251"/>
      <c r="CZL28" s="250"/>
      <c r="CZM28" s="251"/>
      <c r="CZN28" s="250"/>
      <c r="CZO28" s="251"/>
      <c r="CZP28" s="250"/>
      <c r="CZQ28" s="251"/>
      <c r="CZR28" s="250"/>
      <c r="CZS28" s="251"/>
      <c r="CZT28" s="250"/>
      <c r="CZU28" s="251"/>
      <c r="CZV28" s="250"/>
      <c r="CZW28" s="251"/>
      <c r="CZX28" s="250"/>
      <c r="CZY28" s="251"/>
      <c r="CZZ28" s="250"/>
      <c r="DAA28" s="251"/>
      <c r="DAB28" s="250"/>
      <c r="DAC28" s="251"/>
      <c r="DAD28" s="250"/>
      <c r="DAE28" s="251"/>
      <c r="DAF28" s="250"/>
      <c r="DAG28" s="251"/>
      <c r="DAH28" s="250"/>
      <c r="DAI28" s="251"/>
      <c r="DAJ28" s="250"/>
      <c r="DAK28" s="251"/>
      <c r="DAL28" s="250"/>
      <c r="DAM28" s="251"/>
      <c r="DAN28" s="250"/>
      <c r="DAO28" s="251"/>
      <c r="DAP28" s="250"/>
      <c r="DAQ28" s="251"/>
      <c r="DAR28" s="250"/>
      <c r="DAS28" s="251"/>
      <c r="DAT28" s="250"/>
      <c r="DAU28" s="251"/>
      <c r="DAV28" s="250"/>
      <c r="DAW28" s="251"/>
      <c r="DAX28" s="250"/>
      <c r="DAY28" s="251"/>
      <c r="DAZ28" s="250"/>
      <c r="DBA28" s="251"/>
      <c r="DBB28" s="250"/>
      <c r="DBC28" s="251"/>
      <c r="DBD28" s="250"/>
      <c r="DBE28" s="251"/>
      <c r="DBF28" s="250"/>
      <c r="DBG28" s="251"/>
      <c r="DBH28" s="250"/>
      <c r="DBI28" s="251"/>
      <c r="DBJ28" s="250"/>
      <c r="DBK28" s="251"/>
      <c r="DBL28" s="250"/>
      <c r="DBM28" s="251"/>
      <c r="DBN28" s="250"/>
      <c r="DBO28" s="251"/>
      <c r="DBP28" s="250"/>
      <c r="DBQ28" s="251"/>
      <c r="DBR28" s="250"/>
      <c r="DBS28" s="251"/>
      <c r="DBT28" s="250"/>
      <c r="DBU28" s="251"/>
      <c r="DBV28" s="250"/>
      <c r="DBW28" s="251"/>
      <c r="DBX28" s="250"/>
      <c r="DBY28" s="251"/>
      <c r="DBZ28" s="250"/>
      <c r="DCA28" s="251"/>
      <c r="DCB28" s="250"/>
      <c r="DCC28" s="251"/>
      <c r="DCD28" s="250"/>
      <c r="DCE28" s="251"/>
      <c r="DCF28" s="250"/>
      <c r="DCG28" s="251"/>
      <c r="DCH28" s="250"/>
      <c r="DCI28" s="251"/>
      <c r="DCJ28" s="250"/>
      <c r="DCK28" s="251"/>
      <c r="DCL28" s="250"/>
      <c r="DCM28" s="251"/>
      <c r="DCN28" s="250"/>
      <c r="DCO28" s="251"/>
      <c r="DCP28" s="250"/>
      <c r="DCQ28" s="251"/>
      <c r="DCR28" s="250"/>
      <c r="DCS28" s="251"/>
      <c r="DCT28" s="250"/>
      <c r="DCU28" s="251"/>
      <c r="DCV28" s="250"/>
      <c r="DCW28" s="251"/>
      <c r="DCX28" s="250"/>
      <c r="DCY28" s="251"/>
      <c r="DCZ28" s="250"/>
      <c r="DDA28" s="251"/>
      <c r="DDB28" s="250"/>
      <c r="DDC28" s="251"/>
      <c r="DDD28" s="250"/>
      <c r="DDE28" s="251"/>
      <c r="DDF28" s="250"/>
      <c r="DDG28" s="251"/>
      <c r="DDH28" s="250"/>
      <c r="DDI28" s="251"/>
      <c r="DDJ28" s="250"/>
      <c r="DDK28" s="251"/>
      <c r="DDL28" s="250"/>
      <c r="DDM28" s="251"/>
      <c r="DDN28" s="250"/>
      <c r="DDO28" s="251"/>
      <c r="DDP28" s="250"/>
      <c r="DDQ28" s="251"/>
      <c r="DDR28" s="250"/>
      <c r="DDS28" s="251"/>
      <c r="DDT28" s="250"/>
      <c r="DDU28" s="251"/>
      <c r="DDV28" s="250"/>
      <c r="DDW28" s="251"/>
      <c r="DDX28" s="250"/>
      <c r="DDY28" s="251"/>
      <c r="DDZ28" s="250"/>
      <c r="DEA28" s="251"/>
      <c r="DEB28" s="250"/>
      <c r="DEC28" s="251"/>
      <c r="DED28" s="250"/>
      <c r="DEE28" s="251"/>
      <c r="DEF28" s="250"/>
      <c r="DEG28" s="251"/>
      <c r="DEH28" s="250"/>
      <c r="DEI28" s="251"/>
      <c r="DEJ28" s="250"/>
      <c r="DEK28" s="251"/>
      <c r="DEL28" s="250"/>
      <c r="DEM28" s="251"/>
      <c r="DEN28" s="250"/>
      <c r="DEO28" s="251"/>
      <c r="DEP28" s="250"/>
      <c r="DEQ28" s="251"/>
      <c r="DER28" s="250"/>
      <c r="DES28" s="251"/>
      <c r="DET28" s="250"/>
      <c r="DEU28" s="251"/>
      <c r="DEV28" s="250"/>
      <c r="DEW28" s="251"/>
      <c r="DEX28" s="250"/>
      <c r="DEY28" s="251"/>
      <c r="DEZ28" s="250"/>
      <c r="DFA28" s="251"/>
      <c r="DFB28" s="250"/>
      <c r="DFC28" s="251"/>
      <c r="DFD28" s="250"/>
      <c r="DFE28" s="251"/>
      <c r="DFF28" s="250"/>
      <c r="DFG28" s="251"/>
      <c r="DFH28" s="250"/>
      <c r="DFI28" s="251"/>
      <c r="DFJ28" s="250"/>
      <c r="DFK28" s="251"/>
      <c r="DFL28" s="250"/>
      <c r="DFM28" s="251"/>
      <c r="DFN28" s="250"/>
      <c r="DFO28" s="251"/>
      <c r="DFP28" s="250"/>
      <c r="DFQ28" s="251"/>
      <c r="DFR28" s="250"/>
      <c r="DFS28" s="251"/>
      <c r="DFT28" s="250"/>
      <c r="DFU28" s="251"/>
      <c r="DFV28" s="250"/>
      <c r="DFW28" s="251"/>
      <c r="DFX28" s="250"/>
      <c r="DFY28" s="251"/>
      <c r="DFZ28" s="250"/>
      <c r="DGA28" s="251"/>
      <c r="DGB28" s="250"/>
      <c r="DGC28" s="251"/>
      <c r="DGD28" s="250"/>
      <c r="DGE28" s="251"/>
      <c r="DGF28" s="250"/>
      <c r="DGG28" s="251"/>
      <c r="DGH28" s="250"/>
      <c r="DGI28" s="251"/>
      <c r="DGJ28" s="250"/>
      <c r="DGK28" s="251"/>
      <c r="DGL28" s="250"/>
      <c r="DGM28" s="251"/>
      <c r="DGN28" s="250"/>
      <c r="DGO28" s="251"/>
      <c r="DGP28" s="250"/>
      <c r="DGQ28" s="251"/>
      <c r="DGR28" s="250"/>
      <c r="DGS28" s="251"/>
      <c r="DGT28" s="250"/>
      <c r="DGU28" s="251"/>
      <c r="DGV28" s="250"/>
      <c r="DGW28" s="251"/>
      <c r="DGX28" s="250"/>
      <c r="DGY28" s="251"/>
      <c r="DGZ28" s="250"/>
      <c r="DHA28" s="251"/>
      <c r="DHB28" s="250"/>
      <c r="DHC28" s="251"/>
      <c r="DHD28" s="250"/>
      <c r="DHE28" s="251"/>
      <c r="DHF28" s="250"/>
      <c r="DHG28" s="251"/>
      <c r="DHH28" s="250"/>
      <c r="DHI28" s="251"/>
      <c r="DHJ28" s="250"/>
      <c r="DHK28" s="251"/>
      <c r="DHL28" s="250"/>
      <c r="DHM28" s="251"/>
      <c r="DHN28" s="250"/>
      <c r="DHO28" s="251"/>
      <c r="DHP28" s="250"/>
      <c r="DHQ28" s="251"/>
      <c r="DHR28" s="250"/>
      <c r="DHS28" s="251"/>
      <c r="DHT28" s="250"/>
      <c r="DHU28" s="251"/>
      <c r="DHV28" s="250"/>
      <c r="DHW28" s="251"/>
      <c r="DHX28" s="250"/>
      <c r="DHY28" s="251"/>
      <c r="DHZ28" s="250"/>
      <c r="DIA28" s="251"/>
      <c r="DIB28" s="250"/>
      <c r="DIC28" s="251"/>
      <c r="DID28" s="250"/>
      <c r="DIE28" s="251"/>
      <c r="DIF28" s="250"/>
      <c r="DIG28" s="251"/>
      <c r="DIH28" s="250"/>
      <c r="DII28" s="251"/>
      <c r="DIJ28" s="250"/>
      <c r="DIK28" s="251"/>
      <c r="DIL28" s="250"/>
      <c r="DIM28" s="251"/>
      <c r="DIN28" s="250"/>
      <c r="DIO28" s="251"/>
      <c r="DIP28" s="250"/>
      <c r="DIQ28" s="251"/>
      <c r="DIR28" s="250"/>
      <c r="DIS28" s="251"/>
      <c r="DIT28" s="250"/>
      <c r="DIU28" s="251"/>
      <c r="DIV28" s="250"/>
      <c r="DIW28" s="251"/>
      <c r="DIX28" s="250"/>
      <c r="DIY28" s="251"/>
      <c r="DIZ28" s="250"/>
      <c r="DJA28" s="251"/>
      <c r="DJB28" s="250"/>
      <c r="DJC28" s="251"/>
      <c r="DJD28" s="250"/>
      <c r="DJE28" s="251"/>
      <c r="DJF28" s="250"/>
      <c r="DJG28" s="251"/>
      <c r="DJH28" s="250"/>
      <c r="DJI28" s="251"/>
      <c r="DJJ28" s="250"/>
      <c r="DJK28" s="251"/>
      <c r="DJL28" s="250"/>
      <c r="DJM28" s="251"/>
      <c r="DJN28" s="250"/>
      <c r="DJO28" s="251"/>
      <c r="DJP28" s="250"/>
      <c r="DJQ28" s="251"/>
      <c r="DJR28" s="250"/>
      <c r="DJS28" s="251"/>
      <c r="DJT28" s="250"/>
      <c r="DJU28" s="251"/>
      <c r="DJV28" s="250"/>
      <c r="DJW28" s="251"/>
      <c r="DJX28" s="250"/>
      <c r="DJY28" s="251"/>
      <c r="DJZ28" s="250"/>
      <c r="DKA28" s="251"/>
      <c r="DKB28" s="250"/>
      <c r="DKC28" s="251"/>
      <c r="DKD28" s="250"/>
      <c r="DKE28" s="251"/>
      <c r="DKF28" s="250"/>
      <c r="DKG28" s="251"/>
      <c r="DKH28" s="250"/>
      <c r="DKI28" s="251"/>
      <c r="DKJ28" s="250"/>
      <c r="DKK28" s="251"/>
      <c r="DKL28" s="250"/>
      <c r="DKM28" s="251"/>
      <c r="DKN28" s="250"/>
      <c r="DKO28" s="251"/>
      <c r="DKP28" s="250"/>
      <c r="DKQ28" s="251"/>
      <c r="DKR28" s="250"/>
      <c r="DKS28" s="251"/>
      <c r="DKT28" s="250"/>
      <c r="DKU28" s="251"/>
      <c r="DKV28" s="250"/>
      <c r="DKW28" s="251"/>
      <c r="DKX28" s="250"/>
      <c r="DKY28" s="251"/>
      <c r="DKZ28" s="250"/>
      <c r="DLA28" s="251"/>
      <c r="DLB28" s="250"/>
      <c r="DLC28" s="251"/>
      <c r="DLD28" s="250"/>
      <c r="DLE28" s="251"/>
      <c r="DLF28" s="250"/>
      <c r="DLG28" s="251"/>
      <c r="DLH28" s="250"/>
      <c r="DLI28" s="251"/>
      <c r="DLJ28" s="250"/>
      <c r="DLK28" s="251"/>
      <c r="DLL28" s="250"/>
      <c r="DLM28" s="251"/>
      <c r="DLN28" s="250"/>
      <c r="DLO28" s="251"/>
      <c r="DLP28" s="250"/>
      <c r="DLQ28" s="251"/>
      <c r="DLR28" s="250"/>
      <c r="DLS28" s="251"/>
      <c r="DLT28" s="250"/>
      <c r="DLU28" s="251"/>
      <c r="DLV28" s="250"/>
      <c r="DLW28" s="251"/>
      <c r="DLX28" s="250"/>
      <c r="DLY28" s="251"/>
      <c r="DLZ28" s="250"/>
      <c r="DMA28" s="251"/>
      <c r="DMB28" s="250"/>
      <c r="DMC28" s="251"/>
      <c r="DMD28" s="250"/>
      <c r="DME28" s="251"/>
      <c r="DMF28" s="250"/>
      <c r="DMG28" s="251"/>
      <c r="DMH28" s="250"/>
      <c r="DMI28" s="251"/>
      <c r="DMJ28" s="250"/>
      <c r="DMK28" s="251"/>
      <c r="DML28" s="250"/>
      <c r="DMM28" s="251"/>
      <c r="DMN28" s="250"/>
      <c r="DMO28" s="251"/>
      <c r="DMP28" s="250"/>
      <c r="DMQ28" s="251"/>
      <c r="DMR28" s="250"/>
      <c r="DMS28" s="251"/>
      <c r="DMT28" s="250"/>
      <c r="DMU28" s="251"/>
      <c r="DMV28" s="250"/>
      <c r="DMW28" s="251"/>
      <c r="DMX28" s="250"/>
      <c r="DMY28" s="251"/>
      <c r="DMZ28" s="250"/>
      <c r="DNA28" s="251"/>
      <c r="DNB28" s="250"/>
      <c r="DNC28" s="251"/>
      <c r="DND28" s="250"/>
      <c r="DNE28" s="251"/>
      <c r="DNF28" s="250"/>
      <c r="DNG28" s="251"/>
      <c r="DNH28" s="250"/>
      <c r="DNI28" s="251"/>
      <c r="DNJ28" s="250"/>
      <c r="DNK28" s="251"/>
      <c r="DNL28" s="250"/>
      <c r="DNM28" s="251"/>
      <c r="DNN28" s="250"/>
      <c r="DNO28" s="251"/>
      <c r="DNP28" s="250"/>
      <c r="DNQ28" s="251"/>
      <c r="DNR28" s="250"/>
      <c r="DNS28" s="251"/>
      <c r="DNT28" s="250"/>
      <c r="DNU28" s="251"/>
      <c r="DNV28" s="250"/>
      <c r="DNW28" s="251"/>
      <c r="DNX28" s="250"/>
      <c r="DNY28" s="251"/>
      <c r="DNZ28" s="250"/>
      <c r="DOA28" s="251"/>
      <c r="DOB28" s="250"/>
      <c r="DOC28" s="251"/>
      <c r="DOD28" s="250"/>
      <c r="DOE28" s="251"/>
      <c r="DOF28" s="250"/>
      <c r="DOG28" s="251"/>
      <c r="DOH28" s="250"/>
      <c r="DOI28" s="251"/>
      <c r="DOJ28" s="250"/>
      <c r="DOK28" s="251"/>
      <c r="DOL28" s="250"/>
      <c r="DOM28" s="251"/>
      <c r="DON28" s="250"/>
      <c r="DOO28" s="251"/>
      <c r="DOP28" s="250"/>
      <c r="DOQ28" s="251"/>
      <c r="DOR28" s="250"/>
      <c r="DOS28" s="251"/>
      <c r="DOT28" s="250"/>
      <c r="DOU28" s="251"/>
      <c r="DOV28" s="250"/>
      <c r="DOW28" s="251"/>
      <c r="DOX28" s="250"/>
      <c r="DOY28" s="251"/>
      <c r="DOZ28" s="250"/>
      <c r="DPA28" s="251"/>
      <c r="DPB28" s="250"/>
      <c r="DPC28" s="251"/>
      <c r="DPD28" s="250"/>
      <c r="DPE28" s="251"/>
      <c r="DPF28" s="250"/>
      <c r="DPG28" s="251"/>
      <c r="DPH28" s="250"/>
      <c r="DPI28" s="251"/>
      <c r="DPJ28" s="250"/>
      <c r="DPK28" s="251"/>
      <c r="DPL28" s="250"/>
      <c r="DPM28" s="251"/>
      <c r="DPN28" s="250"/>
      <c r="DPO28" s="251"/>
      <c r="DPP28" s="250"/>
      <c r="DPQ28" s="251"/>
      <c r="DPR28" s="250"/>
      <c r="DPS28" s="251"/>
      <c r="DPT28" s="250"/>
      <c r="DPU28" s="251"/>
      <c r="DPV28" s="250"/>
      <c r="DPW28" s="251"/>
      <c r="DPX28" s="250"/>
      <c r="DPY28" s="251"/>
      <c r="DPZ28" s="250"/>
      <c r="DQA28" s="251"/>
      <c r="DQB28" s="250"/>
      <c r="DQC28" s="251"/>
      <c r="DQD28" s="250"/>
      <c r="DQE28" s="251"/>
      <c r="DQF28" s="250"/>
      <c r="DQG28" s="251"/>
      <c r="DQH28" s="250"/>
      <c r="DQI28" s="251"/>
      <c r="DQJ28" s="250"/>
      <c r="DQK28" s="251"/>
      <c r="DQL28" s="250"/>
      <c r="DQM28" s="251"/>
      <c r="DQN28" s="250"/>
      <c r="DQO28" s="251"/>
      <c r="DQP28" s="250"/>
      <c r="DQQ28" s="251"/>
      <c r="DQR28" s="250"/>
      <c r="DQS28" s="251"/>
      <c r="DQT28" s="250"/>
      <c r="DQU28" s="251"/>
      <c r="DQV28" s="250"/>
      <c r="DQW28" s="251"/>
      <c r="DQX28" s="250"/>
      <c r="DQY28" s="251"/>
      <c r="DQZ28" s="250"/>
      <c r="DRA28" s="251"/>
      <c r="DRB28" s="250"/>
      <c r="DRC28" s="251"/>
      <c r="DRD28" s="250"/>
      <c r="DRE28" s="251"/>
      <c r="DRF28" s="250"/>
      <c r="DRG28" s="251"/>
      <c r="DRH28" s="250"/>
      <c r="DRI28" s="251"/>
      <c r="DRJ28" s="250"/>
      <c r="DRK28" s="251"/>
      <c r="DRL28" s="250"/>
      <c r="DRM28" s="251"/>
      <c r="DRN28" s="250"/>
      <c r="DRO28" s="251"/>
      <c r="DRP28" s="250"/>
      <c r="DRQ28" s="251"/>
      <c r="DRR28" s="250"/>
      <c r="DRS28" s="251"/>
      <c r="DRT28" s="250"/>
      <c r="DRU28" s="251"/>
      <c r="DRV28" s="250"/>
      <c r="DRW28" s="251"/>
      <c r="DRX28" s="250"/>
      <c r="DRY28" s="251"/>
      <c r="DRZ28" s="250"/>
      <c r="DSA28" s="251"/>
      <c r="DSB28" s="250"/>
      <c r="DSC28" s="251"/>
      <c r="DSD28" s="250"/>
      <c r="DSE28" s="251"/>
      <c r="DSF28" s="250"/>
      <c r="DSG28" s="251"/>
      <c r="DSH28" s="250"/>
      <c r="DSI28" s="251"/>
      <c r="DSJ28" s="250"/>
      <c r="DSK28" s="251"/>
      <c r="DSL28" s="250"/>
      <c r="DSM28" s="251"/>
      <c r="DSN28" s="250"/>
      <c r="DSO28" s="251"/>
      <c r="DSP28" s="250"/>
      <c r="DSQ28" s="251"/>
      <c r="DSR28" s="250"/>
      <c r="DSS28" s="251"/>
      <c r="DST28" s="250"/>
      <c r="DSU28" s="251"/>
      <c r="DSV28" s="250"/>
      <c r="DSW28" s="251"/>
      <c r="DSX28" s="250"/>
      <c r="DSY28" s="251"/>
      <c r="DSZ28" s="250"/>
      <c r="DTA28" s="251"/>
      <c r="DTB28" s="250"/>
      <c r="DTC28" s="251"/>
      <c r="DTD28" s="250"/>
      <c r="DTE28" s="251"/>
      <c r="DTF28" s="250"/>
      <c r="DTG28" s="251"/>
      <c r="DTH28" s="250"/>
      <c r="DTI28" s="251"/>
      <c r="DTJ28" s="250"/>
      <c r="DTK28" s="251"/>
      <c r="DTL28" s="250"/>
      <c r="DTM28" s="251"/>
      <c r="DTN28" s="250"/>
      <c r="DTO28" s="251"/>
      <c r="DTP28" s="250"/>
      <c r="DTQ28" s="251"/>
      <c r="DTR28" s="250"/>
      <c r="DTS28" s="251"/>
      <c r="DTT28" s="250"/>
      <c r="DTU28" s="251"/>
      <c r="DTV28" s="250"/>
      <c r="DTW28" s="251"/>
      <c r="DTX28" s="250"/>
      <c r="DTY28" s="251"/>
      <c r="DTZ28" s="250"/>
      <c r="DUA28" s="251"/>
      <c r="DUB28" s="250"/>
      <c r="DUC28" s="251"/>
      <c r="DUD28" s="250"/>
      <c r="DUE28" s="251"/>
      <c r="DUF28" s="250"/>
      <c r="DUG28" s="251"/>
      <c r="DUH28" s="250"/>
      <c r="DUI28" s="251"/>
      <c r="DUJ28" s="250"/>
      <c r="DUK28" s="251"/>
      <c r="DUL28" s="250"/>
      <c r="DUM28" s="251"/>
      <c r="DUN28" s="250"/>
      <c r="DUO28" s="251"/>
      <c r="DUP28" s="250"/>
      <c r="DUQ28" s="251"/>
      <c r="DUR28" s="250"/>
      <c r="DUS28" s="251"/>
      <c r="DUT28" s="250"/>
      <c r="DUU28" s="251"/>
      <c r="DUV28" s="250"/>
      <c r="DUW28" s="251"/>
      <c r="DUX28" s="250"/>
      <c r="DUY28" s="251"/>
      <c r="DUZ28" s="250"/>
      <c r="DVA28" s="251"/>
      <c r="DVB28" s="250"/>
      <c r="DVC28" s="251"/>
      <c r="DVD28" s="250"/>
      <c r="DVE28" s="251"/>
      <c r="DVF28" s="250"/>
      <c r="DVG28" s="251"/>
      <c r="DVH28" s="250"/>
      <c r="DVI28" s="251"/>
      <c r="DVJ28" s="250"/>
      <c r="DVK28" s="251"/>
      <c r="DVL28" s="250"/>
      <c r="DVM28" s="251"/>
      <c r="DVN28" s="250"/>
      <c r="DVO28" s="251"/>
      <c r="DVP28" s="250"/>
      <c r="DVQ28" s="251"/>
      <c r="DVR28" s="250"/>
      <c r="DVS28" s="251"/>
      <c r="DVT28" s="250"/>
      <c r="DVU28" s="251"/>
      <c r="DVV28" s="250"/>
      <c r="DVW28" s="251"/>
      <c r="DVX28" s="250"/>
      <c r="DVY28" s="251"/>
      <c r="DVZ28" s="250"/>
      <c r="DWA28" s="251"/>
      <c r="DWB28" s="250"/>
      <c r="DWC28" s="251"/>
      <c r="DWD28" s="250"/>
      <c r="DWE28" s="251"/>
      <c r="DWF28" s="250"/>
      <c r="DWG28" s="251"/>
      <c r="DWH28" s="250"/>
      <c r="DWI28" s="251"/>
      <c r="DWJ28" s="250"/>
      <c r="DWK28" s="251"/>
      <c r="DWL28" s="250"/>
      <c r="DWM28" s="251"/>
      <c r="DWN28" s="250"/>
      <c r="DWO28" s="251"/>
      <c r="DWP28" s="250"/>
      <c r="DWQ28" s="251"/>
      <c r="DWR28" s="250"/>
      <c r="DWS28" s="251"/>
      <c r="DWT28" s="250"/>
      <c r="DWU28" s="251"/>
      <c r="DWV28" s="250"/>
      <c r="DWW28" s="251"/>
      <c r="DWX28" s="250"/>
      <c r="DWY28" s="251"/>
      <c r="DWZ28" s="250"/>
      <c r="DXA28" s="251"/>
      <c r="DXB28" s="250"/>
      <c r="DXC28" s="251"/>
      <c r="DXD28" s="250"/>
      <c r="DXE28" s="251"/>
      <c r="DXF28" s="250"/>
      <c r="DXG28" s="251"/>
      <c r="DXH28" s="250"/>
      <c r="DXI28" s="251"/>
      <c r="DXJ28" s="250"/>
      <c r="DXK28" s="251"/>
      <c r="DXL28" s="250"/>
      <c r="DXM28" s="251"/>
      <c r="DXN28" s="250"/>
      <c r="DXO28" s="251"/>
      <c r="DXP28" s="250"/>
      <c r="DXQ28" s="251"/>
      <c r="DXR28" s="250"/>
      <c r="DXS28" s="251"/>
      <c r="DXT28" s="250"/>
      <c r="DXU28" s="251"/>
      <c r="DXV28" s="250"/>
      <c r="DXW28" s="251"/>
      <c r="DXX28" s="250"/>
      <c r="DXY28" s="251"/>
      <c r="DXZ28" s="250"/>
      <c r="DYA28" s="251"/>
      <c r="DYB28" s="250"/>
      <c r="DYC28" s="251"/>
      <c r="DYD28" s="250"/>
      <c r="DYE28" s="251"/>
      <c r="DYF28" s="250"/>
      <c r="DYG28" s="251"/>
      <c r="DYH28" s="250"/>
      <c r="DYI28" s="251"/>
      <c r="DYJ28" s="250"/>
      <c r="DYK28" s="251"/>
      <c r="DYL28" s="250"/>
      <c r="DYM28" s="251"/>
      <c r="DYN28" s="250"/>
      <c r="DYO28" s="251"/>
      <c r="DYP28" s="250"/>
      <c r="DYQ28" s="251"/>
      <c r="DYR28" s="250"/>
      <c r="DYS28" s="251"/>
      <c r="DYT28" s="250"/>
      <c r="DYU28" s="251"/>
      <c r="DYV28" s="250"/>
      <c r="DYW28" s="251"/>
      <c r="DYX28" s="250"/>
      <c r="DYY28" s="251"/>
      <c r="DYZ28" s="250"/>
      <c r="DZA28" s="251"/>
      <c r="DZB28" s="250"/>
      <c r="DZC28" s="251"/>
      <c r="DZD28" s="250"/>
      <c r="DZE28" s="251"/>
      <c r="DZF28" s="250"/>
      <c r="DZG28" s="251"/>
      <c r="DZH28" s="250"/>
      <c r="DZI28" s="251"/>
      <c r="DZJ28" s="250"/>
      <c r="DZK28" s="251"/>
      <c r="DZL28" s="250"/>
      <c r="DZM28" s="251"/>
      <c r="DZN28" s="250"/>
      <c r="DZO28" s="251"/>
      <c r="DZP28" s="250"/>
      <c r="DZQ28" s="251"/>
      <c r="DZR28" s="250"/>
      <c r="DZS28" s="251"/>
      <c r="DZT28" s="250"/>
      <c r="DZU28" s="251"/>
      <c r="DZV28" s="250"/>
      <c r="DZW28" s="251"/>
      <c r="DZX28" s="250"/>
      <c r="DZY28" s="251"/>
      <c r="DZZ28" s="250"/>
      <c r="EAA28" s="251"/>
      <c r="EAB28" s="250"/>
      <c r="EAC28" s="251"/>
      <c r="EAD28" s="250"/>
      <c r="EAE28" s="251"/>
      <c r="EAF28" s="250"/>
      <c r="EAG28" s="251"/>
      <c r="EAH28" s="250"/>
      <c r="EAI28" s="251"/>
      <c r="EAJ28" s="250"/>
      <c r="EAK28" s="251"/>
      <c r="EAL28" s="250"/>
      <c r="EAM28" s="251"/>
      <c r="EAN28" s="250"/>
      <c r="EAO28" s="251"/>
      <c r="EAP28" s="250"/>
      <c r="EAQ28" s="251"/>
      <c r="EAR28" s="250"/>
      <c r="EAS28" s="251"/>
      <c r="EAT28" s="250"/>
      <c r="EAU28" s="251"/>
      <c r="EAV28" s="250"/>
      <c r="EAW28" s="251"/>
      <c r="EAX28" s="250"/>
      <c r="EAY28" s="251"/>
      <c r="EAZ28" s="250"/>
      <c r="EBA28" s="251"/>
      <c r="EBB28" s="250"/>
      <c r="EBC28" s="251"/>
      <c r="EBD28" s="250"/>
      <c r="EBE28" s="251"/>
      <c r="EBF28" s="250"/>
      <c r="EBG28" s="251"/>
      <c r="EBH28" s="250"/>
      <c r="EBI28" s="251"/>
      <c r="EBJ28" s="250"/>
      <c r="EBK28" s="251"/>
      <c r="EBL28" s="250"/>
      <c r="EBM28" s="251"/>
      <c r="EBN28" s="250"/>
      <c r="EBO28" s="251"/>
      <c r="EBP28" s="250"/>
      <c r="EBQ28" s="251"/>
      <c r="EBR28" s="250"/>
      <c r="EBS28" s="251"/>
      <c r="EBT28" s="250"/>
      <c r="EBU28" s="251"/>
      <c r="EBV28" s="250"/>
      <c r="EBW28" s="251"/>
      <c r="EBX28" s="250"/>
      <c r="EBY28" s="251"/>
      <c r="EBZ28" s="250"/>
      <c r="ECA28" s="251"/>
      <c r="ECB28" s="250"/>
      <c r="ECC28" s="251"/>
      <c r="ECD28" s="250"/>
      <c r="ECE28" s="251"/>
      <c r="ECF28" s="250"/>
      <c r="ECG28" s="251"/>
      <c r="ECH28" s="250"/>
      <c r="ECI28" s="251"/>
      <c r="ECJ28" s="250"/>
      <c r="ECK28" s="251"/>
      <c r="ECL28" s="250"/>
      <c r="ECM28" s="251"/>
      <c r="ECN28" s="250"/>
      <c r="ECO28" s="251"/>
      <c r="ECP28" s="250"/>
      <c r="ECQ28" s="251"/>
      <c r="ECR28" s="250"/>
      <c r="ECS28" s="251"/>
      <c r="ECT28" s="250"/>
      <c r="ECU28" s="251"/>
      <c r="ECV28" s="250"/>
      <c r="ECW28" s="251"/>
      <c r="ECX28" s="250"/>
      <c r="ECY28" s="251"/>
      <c r="ECZ28" s="250"/>
      <c r="EDA28" s="251"/>
      <c r="EDB28" s="250"/>
      <c r="EDC28" s="251"/>
      <c r="EDD28" s="250"/>
      <c r="EDE28" s="251"/>
      <c r="EDF28" s="250"/>
      <c r="EDG28" s="251"/>
      <c r="EDH28" s="250"/>
      <c r="EDI28" s="251"/>
      <c r="EDJ28" s="250"/>
      <c r="EDK28" s="251"/>
      <c r="EDL28" s="250"/>
      <c r="EDM28" s="251"/>
      <c r="EDN28" s="250"/>
      <c r="EDO28" s="251"/>
      <c r="EDP28" s="250"/>
      <c r="EDQ28" s="251"/>
      <c r="EDR28" s="250"/>
      <c r="EDS28" s="251"/>
      <c r="EDT28" s="250"/>
      <c r="EDU28" s="251"/>
      <c r="EDV28" s="250"/>
      <c r="EDW28" s="251"/>
      <c r="EDX28" s="250"/>
      <c r="EDY28" s="251"/>
      <c r="EDZ28" s="250"/>
      <c r="EEA28" s="251"/>
      <c r="EEB28" s="250"/>
      <c r="EEC28" s="251"/>
      <c r="EED28" s="250"/>
      <c r="EEE28" s="251"/>
      <c r="EEF28" s="250"/>
      <c r="EEG28" s="251"/>
      <c r="EEH28" s="250"/>
      <c r="EEI28" s="251"/>
      <c r="EEJ28" s="250"/>
      <c r="EEK28" s="251"/>
      <c r="EEL28" s="250"/>
      <c r="EEM28" s="251"/>
      <c r="EEN28" s="250"/>
      <c r="EEO28" s="251"/>
      <c r="EEP28" s="250"/>
      <c r="EEQ28" s="251"/>
      <c r="EER28" s="250"/>
      <c r="EES28" s="251"/>
      <c r="EET28" s="250"/>
      <c r="EEU28" s="251"/>
      <c r="EEV28" s="250"/>
      <c r="EEW28" s="251"/>
      <c r="EEX28" s="250"/>
      <c r="EEY28" s="251"/>
      <c r="EEZ28" s="250"/>
      <c r="EFA28" s="251"/>
      <c r="EFB28" s="250"/>
      <c r="EFC28" s="251"/>
      <c r="EFD28" s="250"/>
      <c r="EFE28" s="251"/>
      <c r="EFF28" s="250"/>
      <c r="EFG28" s="251"/>
      <c r="EFH28" s="250"/>
      <c r="EFI28" s="251"/>
      <c r="EFJ28" s="250"/>
      <c r="EFK28" s="251"/>
      <c r="EFL28" s="250"/>
      <c r="EFM28" s="251"/>
      <c r="EFN28" s="250"/>
      <c r="EFO28" s="251"/>
      <c r="EFP28" s="250"/>
      <c r="EFQ28" s="251"/>
      <c r="EFR28" s="250"/>
      <c r="EFS28" s="251"/>
      <c r="EFT28" s="250"/>
      <c r="EFU28" s="251"/>
      <c r="EFV28" s="250"/>
      <c r="EFW28" s="251"/>
      <c r="EFX28" s="250"/>
      <c r="EFY28" s="251"/>
      <c r="EFZ28" s="250"/>
      <c r="EGA28" s="251"/>
      <c r="EGB28" s="250"/>
      <c r="EGC28" s="251"/>
      <c r="EGD28" s="250"/>
      <c r="EGE28" s="251"/>
      <c r="EGF28" s="250"/>
      <c r="EGG28" s="251"/>
      <c r="EGH28" s="250"/>
      <c r="EGI28" s="251"/>
      <c r="EGJ28" s="250"/>
      <c r="EGK28" s="251"/>
      <c r="EGL28" s="250"/>
      <c r="EGM28" s="251"/>
      <c r="EGN28" s="250"/>
      <c r="EGO28" s="251"/>
      <c r="EGP28" s="250"/>
      <c r="EGQ28" s="251"/>
      <c r="EGR28" s="250"/>
      <c r="EGS28" s="251"/>
      <c r="EGT28" s="250"/>
      <c r="EGU28" s="251"/>
      <c r="EGV28" s="250"/>
      <c r="EGW28" s="251"/>
      <c r="EGX28" s="250"/>
      <c r="EGY28" s="251"/>
      <c r="EGZ28" s="250"/>
      <c r="EHA28" s="251"/>
      <c r="EHB28" s="250"/>
      <c r="EHC28" s="251"/>
      <c r="EHD28" s="250"/>
      <c r="EHE28" s="251"/>
      <c r="EHF28" s="250"/>
      <c r="EHG28" s="251"/>
      <c r="EHH28" s="250"/>
      <c r="EHI28" s="251"/>
      <c r="EHJ28" s="250"/>
      <c r="EHK28" s="251"/>
      <c r="EHL28" s="250"/>
      <c r="EHM28" s="251"/>
      <c r="EHN28" s="250"/>
      <c r="EHO28" s="251"/>
      <c r="EHP28" s="250"/>
      <c r="EHQ28" s="251"/>
      <c r="EHR28" s="250"/>
      <c r="EHS28" s="251"/>
      <c r="EHT28" s="250"/>
      <c r="EHU28" s="251"/>
      <c r="EHV28" s="250"/>
      <c r="EHW28" s="251"/>
      <c r="EHX28" s="250"/>
      <c r="EHY28" s="251"/>
      <c r="EHZ28" s="250"/>
      <c r="EIA28" s="251"/>
      <c r="EIB28" s="250"/>
      <c r="EIC28" s="251"/>
      <c r="EID28" s="250"/>
      <c r="EIE28" s="251"/>
      <c r="EIF28" s="250"/>
      <c r="EIG28" s="251"/>
      <c r="EIH28" s="250"/>
      <c r="EII28" s="251"/>
      <c r="EIJ28" s="250"/>
      <c r="EIK28" s="251"/>
      <c r="EIL28" s="250"/>
      <c r="EIM28" s="251"/>
      <c r="EIN28" s="250"/>
      <c r="EIO28" s="251"/>
      <c r="EIP28" s="250"/>
      <c r="EIQ28" s="251"/>
      <c r="EIR28" s="250"/>
      <c r="EIS28" s="251"/>
      <c r="EIT28" s="250"/>
      <c r="EIU28" s="251"/>
      <c r="EIV28" s="250"/>
      <c r="EIW28" s="251"/>
      <c r="EIX28" s="250"/>
      <c r="EIY28" s="251"/>
      <c r="EIZ28" s="250"/>
      <c r="EJA28" s="251"/>
      <c r="EJB28" s="250"/>
      <c r="EJC28" s="251"/>
      <c r="EJD28" s="250"/>
      <c r="EJE28" s="251"/>
      <c r="EJF28" s="250"/>
      <c r="EJG28" s="251"/>
      <c r="EJH28" s="250"/>
      <c r="EJI28" s="251"/>
      <c r="EJJ28" s="250"/>
      <c r="EJK28" s="251"/>
      <c r="EJL28" s="250"/>
      <c r="EJM28" s="251"/>
      <c r="EJN28" s="250"/>
      <c r="EJO28" s="251"/>
      <c r="EJP28" s="250"/>
      <c r="EJQ28" s="251"/>
      <c r="EJR28" s="250"/>
      <c r="EJS28" s="251"/>
      <c r="EJT28" s="250"/>
      <c r="EJU28" s="251"/>
      <c r="EJV28" s="250"/>
      <c r="EJW28" s="251"/>
      <c r="EJX28" s="250"/>
      <c r="EJY28" s="251"/>
      <c r="EJZ28" s="250"/>
      <c r="EKA28" s="251"/>
      <c r="EKB28" s="250"/>
      <c r="EKC28" s="251"/>
      <c r="EKD28" s="250"/>
      <c r="EKE28" s="251"/>
      <c r="EKF28" s="250"/>
      <c r="EKG28" s="251"/>
      <c r="EKH28" s="250"/>
      <c r="EKI28" s="251"/>
      <c r="EKJ28" s="250"/>
      <c r="EKK28" s="251"/>
      <c r="EKL28" s="250"/>
      <c r="EKM28" s="251"/>
      <c r="EKN28" s="250"/>
      <c r="EKO28" s="251"/>
      <c r="EKP28" s="250"/>
      <c r="EKQ28" s="251"/>
      <c r="EKR28" s="250"/>
      <c r="EKS28" s="251"/>
      <c r="EKT28" s="250"/>
      <c r="EKU28" s="251"/>
      <c r="EKV28" s="250"/>
      <c r="EKW28" s="251"/>
      <c r="EKX28" s="250"/>
      <c r="EKY28" s="251"/>
      <c r="EKZ28" s="250"/>
      <c r="ELA28" s="251"/>
      <c r="ELB28" s="250"/>
      <c r="ELC28" s="251"/>
      <c r="ELD28" s="250"/>
      <c r="ELE28" s="251"/>
      <c r="ELF28" s="250"/>
      <c r="ELG28" s="251"/>
      <c r="ELH28" s="250"/>
      <c r="ELI28" s="251"/>
      <c r="ELJ28" s="250"/>
      <c r="ELK28" s="251"/>
      <c r="ELL28" s="250"/>
      <c r="ELM28" s="251"/>
      <c r="ELN28" s="250"/>
      <c r="ELO28" s="251"/>
      <c r="ELP28" s="250"/>
      <c r="ELQ28" s="251"/>
      <c r="ELR28" s="250"/>
      <c r="ELS28" s="251"/>
      <c r="ELT28" s="250"/>
      <c r="ELU28" s="251"/>
      <c r="ELV28" s="250"/>
      <c r="ELW28" s="251"/>
      <c r="ELX28" s="250"/>
      <c r="ELY28" s="251"/>
      <c r="ELZ28" s="250"/>
      <c r="EMA28" s="251"/>
      <c r="EMB28" s="250"/>
      <c r="EMC28" s="251"/>
      <c r="EMD28" s="250"/>
      <c r="EME28" s="251"/>
      <c r="EMF28" s="250"/>
      <c r="EMG28" s="251"/>
      <c r="EMH28" s="250"/>
      <c r="EMI28" s="251"/>
      <c r="EMJ28" s="250"/>
      <c r="EMK28" s="251"/>
      <c r="EML28" s="250"/>
      <c r="EMM28" s="251"/>
      <c r="EMN28" s="250"/>
      <c r="EMO28" s="251"/>
      <c r="EMP28" s="250"/>
      <c r="EMQ28" s="251"/>
      <c r="EMR28" s="250"/>
      <c r="EMS28" s="251"/>
      <c r="EMT28" s="250"/>
      <c r="EMU28" s="251"/>
      <c r="EMV28" s="250"/>
      <c r="EMW28" s="251"/>
      <c r="EMX28" s="250"/>
      <c r="EMY28" s="251"/>
      <c r="EMZ28" s="250"/>
      <c r="ENA28" s="251"/>
      <c r="ENB28" s="250"/>
      <c r="ENC28" s="251"/>
      <c r="END28" s="250"/>
      <c r="ENE28" s="251"/>
      <c r="ENF28" s="250"/>
      <c r="ENG28" s="251"/>
      <c r="ENH28" s="250"/>
      <c r="ENI28" s="251"/>
      <c r="ENJ28" s="250"/>
      <c r="ENK28" s="251"/>
      <c r="ENL28" s="250"/>
      <c r="ENM28" s="251"/>
      <c r="ENN28" s="250"/>
      <c r="ENO28" s="251"/>
      <c r="ENP28" s="250"/>
      <c r="ENQ28" s="251"/>
      <c r="ENR28" s="250"/>
      <c r="ENS28" s="251"/>
      <c r="ENT28" s="250"/>
      <c r="ENU28" s="251"/>
      <c r="ENV28" s="250"/>
      <c r="ENW28" s="251"/>
      <c r="ENX28" s="250"/>
      <c r="ENY28" s="251"/>
      <c r="ENZ28" s="250"/>
      <c r="EOA28" s="251"/>
      <c r="EOB28" s="250"/>
      <c r="EOC28" s="251"/>
      <c r="EOD28" s="250"/>
      <c r="EOE28" s="251"/>
      <c r="EOF28" s="250"/>
      <c r="EOG28" s="251"/>
      <c r="EOH28" s="250"/>
      <c r="EOI28" s="251"/>
      <c r="EOJ28" s="250"/>
      <c r="EOK28" s="251"/>
      <c r="EOL28" s="250"/>
      <c r="EOM28" s="251"/>
      <c r="EON28" s="250"/>
      <c r="EOO28" s="251"/>
      <c r="EOP28" s="250"/>
      <c r="EOQ28" s="251"/>
      <c r="EOR28" s="250"/>
      <c r="EOS28" s="251"/>
      <c r="EOT28" s="250"/>
      <c r="EOU28" s="251"/>
      <c r="EOV28" s="250"/>
      <c r="EOW28" s="251"/>
      <c r="EOX28" s="250"/>
      <c r="EOY28" s="251"/>
      <c r="EOZ28" s="250"/>
      <c r="EPA28" s="251"/>
      <c r="EPB28" s="250"/>
      <c r="EPC28" s="251"/>
      <c r="EPD28" s="250"/>
      <c r="EPE28" s="251"/>
      <c r="EPF28" s="250"/>
      <c r="EPG28" s="251"/>
      <c r="EPH28" s="250"/>
      <c r="EPI28" s="251"/>
      <c r="EPJ28" s="250"/>
      <c r="EPK28" s="251"/>
      <c r="EPL28" s="250"/>
      <c r="EPM28" s="251"/>
      <c r="EPN28" s="250"/>
      <c r="EPO28" s="251"/>
      <c r="EPP28" s="250"/>
      <c r="EPQ28" s="251"/>
      <c r="EPR28" s="250"/>
      <c r="EPS28" s="251"/>
      <c r="EPT28" s="250"/>
      <c r="EPU28" s="251"/>
      <c r="EPV28" s="250"/>
      <c r="EPW28" s="251"/>
      <c r="EPX28" s="250"/>
      <c r="EPY28" s="251"/>
      <c r="EPZ28" s="250"/>
      <c r="EQA28" s="251"/>
      <c r="EQB28" s="250"/>
      <c r="EQC28" s="251"/>
      <c r="EQD28" s="250"/>
      <c r="EQE28" s="251"/>
      <c r="EQF28" s="250"/>
      <c r="EQG28" s="251"/>
      <c r="EQH28" s="250"/>
      <c r="EQI28" s="251"/>
      <c r="EQJ28" s="250"/>
      <c r="EQK28" s="251"/>
      <c r="EQL28" s="250"/>
      <c r="EQM28" s="251"/>
      <c r="EQN28" s="250"/>
      <c r="EQO28" s="251"/>
      <c r="EQP28" s="250"/>
      <c r="EQQ28" s="251"/>
      <c r="EQR28" s="250"/>
      <c r="EQS28" s="251"/>
      <c r="EQT28" s="250"/>
      <c r="EQU28" s="251"/>
      <c r="EQV28" s="250"/>
      <c r="EQW28" s="251"/>
      <c r="EQX28" s="250"/>
      <c r="EQY28" s="251"/>
      <c r="EQZ28" s="250"/>
      <c r="ERA28" s="251"/>
      <c r="ERB28" s="250"/>
      <c r="ERC28" s="251"/>
      <c r="ERD28" s="250"/>
      <c r="ERE28" s="251"/>
      <c r="ERF28" s="250"/>
      <c r="ERG28" s="251"/>
      <c r="ERH28" s="250"/>
      <c r="ERI28" s="251"/>
      <c r="ERJ28" s="250"/>
      <c r="ERK28" s="251"/>
      <c r="ERL28" s="250"/>
      <c r="ERM28" s="251"/>
      <c r="ERN28" s="250"/>
      <c r="ERO28" s="251"/>
      <c r="ERP28" s="250"/>
      <c r="ERQ28" s="251"/>
      <c r="ERR28" s="250"/>
      <c r="ERS28" s="251"/>
      <c r="ERT28" s="250"/>
      <c r="ERU28" s="251"/>
      <c r="ERV28" s="250"/>
      <c r="ERW28" s="251"/>
      <c r="ERX28" s="250"/>
      <c r="ERY28" s="251"/>
      <c r="ERZ28" s="250"/>
      <c r="ESA28" s="251"/>
      <c r="ESB28" s="250"/>
      <c r="ESC28" s="251"/>
      <c r="ESD28" s="250"/>
      <c r="ESE28" s="251"/>
      <c r="ESF28" s="250"/>
      <c r="ESG28" s="251"/>
      <c r="ESH28" s="250"/>
      <c r="ESI28" s="251"/>
      <c r="ESJ28" s="250"/>
      <c r="ESK28" s="251"/>
      <c r="ESL28" s="250"/>
      <c r="ESM28" s="251"/>
      <c r="ESN28" s="250"/>
      <c r="ESO28" s="251"/>
      <c r="ESP28" s="250"/>
      <c r="ESQ28" s="251"/>
      <c r="ESR28" s="250"/>
      <c r="ESS28" s="251"/>
      <c r="EST28" s="250"/>
      <c r="ESU28" s="251"/>
      <c r="ESV28" s="250"/>
      <c r="ESW28" s="251"/>
      <c r="ESX28" s="250"/>
      <c r="ESY28" s="251"/>
      <c r="ESZ28" s="250"/>
      <c r="ETA28" s="251"/>
      <c r="ETB28" s="250"/>
      <c r="ETC28" s="251"/>
      <c r="ETD28" s="250"/>
      <c r="ETE28" s="251"/>
      <c r="ETF28" s="250"/>
      <c r="ETG28" s="251"/>
      <c r="ETH28" s="250"/>
      <c r="ETI28" s="251"/>
      <c r="ETJ28" s="250"/>
      <c r="ETK28" s="251"/>
      <c r="ETL28" s="250"/>
      <c r="ETM28" s="251"/>
      <c r="ETN28" s="250"/>
      <c r="ETO28" s="251"/>
      <c r="ETP28" s="250"/>
      <c r="ETQ28" s="251"/>
      <c r="ETR28" s="250"/>
      <c r="ETS28" s="251"/>
      <c r="ETT28" s="250"/>
      <c r="ETU28" s="251"/>
      <c r="ETV28" s="250"/>
      <c r="ETW28" s="251"/>
      <c r="ETX28" s="250"/>
      <c r="ETY28" s="251"/>
      <c r="ETZ28" s="250"/>
      <c r="EUA28" s="251"/>
      <c r="EUB28" s="250"/>
      <c r="EUC28" s="251"/>
      <c r="EUD28" s="250"/>
      <c r="EUE28" s="251"/>
      <c r="EUF28" s="250"/>
      <c r="EUG28" s="251"/>
      <c r="EUH28" s="250"/>
      <c r="EUI28" s="251"/>
      <c r="EUJ28" s="250"/>
      <c r="EUK28" s="251"/>
      <c r="EUL28" s="250"/>
      <c r="EUM28" s="251"/>
      <c r="EUN28" s="250"/>
      <c r="EUO28" s="251"/>
      <c r="EUP28" s="250"/>
      <c r="EUQ28" s="251"/>
      <c r="EUR28" s="250"/>
      <c r="EUS28" s="251"/>
      <c r="EUT28" s="250"/>
      <c r="EUU28" s="251"/>
      <c r="EUV28" s="250"/>
      <c r="EUW28" s="251"/>
      <c r="EUX28" s="250"/>
      <c r="EUY28" s="251"/>
      <c r="EUZ28" s="250"/>
      <c r="EVA28" s="251"/>
      <c r="EVB28" s="250"/>
      <c r="EVC28" s="251"/>
      <c r="EVD28" s="250"/>
      <c r="EVE28" s="251"/>
      <c r="EVF28" s="250"/>
      <c r="EVG28" s="251"/>
      <c r="EVH28" s="250"/>
      <c r="EVI28" s="251"/>
      <c r="EVJ28" s="250"/>
      <c r="EVK28" s="251"/>
      <c r="EVL28" s="250"/>
      <c r="EVM28" s="251"/>
      <c r="EVN28" s="250"/>
      <c r="EVO28" s="251"/>
      <c r="EVP28" s="250"/>
      <c r="EVQ28" s="251"/>
      <c r="EVR28" s="250"/>
      <c r="EVS28" s="251"/>
      <c r="EVT28" s="250"/>
      <c r="EVU28" s="251"/>
      <c r="EVV28" s="250"/>
      <c r="EVW28" s="251"/>
      <c r="EVX28" s="250"/>
      <c r="EVY28" s="251"/>
      <c r="EVZ28" s="250"/>
      <c r="EWA28" s="251"/>
      <c r="EWB28" s="250"/>
      <c r="EWC28" s="251"/>
      <c r="EWD28" s="250"/>
      <c r="EWE28" s="251"/>
      <c r="EWF28" s="250"/>
      <c r="EWG28" s="251"/>
      <c r="EWH28" s="250"/>
      <c r="EWI28" s="251"/>
      <c r="EWJ28" s="250"/>
      <c r="EWK28" s="251"/>
      <c r="EWL28" s="250"/>
      <c r="EWM28" s="251"/>
      <c r="EWN28" s="250"/>
      <c r="EWO28" s="251"/>
      <c r="EWP28" s="250"/>
      <c r="EWQ28" s="251"/>
      <c r="EWR28" s="250"/>
      <c r="EWS28" s="251"/>
      <c r="EWT28" s="250"/>
      <c r="EWU28" s="251"/>
      <c r="EWV28" s="250"/>
      <c r="EWW28" s="251"/>
      <c r="EWX28" s="250"/>
      <c r="EWY28" s="251"/>
      <c r="EWZ28" s="250"/>
      <c r="EXA28" s="251"/>
      <c r="EXB28" s="250"/>
      <c r="EXC28" s="251"/>
      <c r="EXD28" s="250"/>
      <c r="EXE28" s="251"/>
      <c r="EXF28" s="250"/>
      <c r="EXG28" s="251"/>
      <c r="EXH28" s="250"/>
      <c r="EXI28" s="251"/>
      <c r="EXJ28" s="250"/>
      <c r="EXK28" s="251"/>
      <c r="EXL28" s="250"/>
      <c r="EXM28" s="251"/>
      <c r="EXN28" s="250"/>
      <c r="EXO28" s="251"/>
      <c r="EXP28" s="250"/>
      <c r="EXQ28" s="251"/>
      <c r="EXR28" s="250"/>
      <c r="EXS28" s="251"/>
      <c r="EXT28" s="250"/>
      <c r="EXU28" s="251"/>
      <c r="EXV28" s="250"/>
      <c r="EXW28" s="251"/>
      <c r="EXX28" s="250"/>
      <c r="EXY28" s="251"/>
      <c r="EXZ28" s="250"/>
      <c r="EYA28" s="251"/>
      <c r="EYB28" s="250"/>
      <c r="EYC28" s="251"/>
      <c r="EYD28" s="250"/>
      <c r="EYE28" s="251"/>
      <c r="EYF28" s="250"/>
      <c r="EYG28" s="251"/>
      <c r="EYH28" s="250"/>
      <c r="EYI28" s="251"/>
      <c r="EYJ28" s="250"/>
      <c r="EYK28" s="251"/>
      <c r="EYL28" s="250"/>
      <c r="EYM28" s="251"/>
      <c r="EYN28" s="250"/>
      <c r="EYO28" s="251"/>
      <c r="EYP28" s="250"/>
      <c r="EYQ28" s="251"/>
      <c r="EYR28" s="250"/>
      <c r="EYS28" s="251"/>
      <c r="EYT28" s="250"/>
      <c r="EYU28" s="251"/>
      <c r="EYV28" s="250"/>
      <c r="EYW28" s="251"/>
      <c r="EYX28" s="250"/>
      <c r="EYY28" s="251"/>
      <c r="EYZ28" s="250"/>
      <c r="EZA28" s="251"/>
      <c r="EZB28" s="250"/>
      <c r="EZC28" s="251"/>
      <c r="EZD28" s="250"/>
      <c r="EZE28" s="251"/>
      <c r="EZF28" s="250"/>
      <c r="EZG28" s="251"/>
      <c r="EZH28" s="250"/>
      <c r="EZI28" s="251"/>
      <c r="EZJ28" s="250"/>
      <c r="EZK28" s="251"/>
      <c r="EZL28" s="250"/>
      <c r="EZM28" s="251"/>
      <c r="EZN28" s="250"/>
      <c r="EZO28" s="251"/>
      <c r="EZP28" s="250"/>
      <c r="EZQ28" s="251"/>
      <c r="EZR28" s="250"/>
      <c r="EZS28" s="251"/>
      <c r="EZT28" s="250"/>
      <c r="EZU28" s="251"/>
      <c r="EZV28" s="250"/>
      <c r="EZW28" s="251"/>
      <c r="EZX28" s="250"/>
      <c r="EZY28" s="251"/>
      <c r="EZZ28" s="250"/>
      <c r="FAA28" s="251"/>
      <c r="FAB28" s="250"/>
      <c r="FAC28" s="251"/>
      <c r="FAD28" s="250"/>
      <c r="FAE28" s="251"/>
      <c r="FAF28" s="250"/>
      <c r="FAG28" s="251"/>
      <c r="FAH28" s="250"/>
      <c r="FAI28" s="251"/>
      <c r="FAJ28" s="250"/>
      <c r="FAK28" s="251"/>
      <c r="FAL28" s="250"/>
      <c r="FAM28" s="251"/>
      <c r="FAN28" s="250"/>
      <c r="FAO28" s="251"/>
      <c r="FAP28" s="250"/>
      <c r="FAQ28" s="251"/>
      <c r="FAR28" s="250"/>
      <c r="FAS28" s="251"/>
      <c r="FAT28" s="250"/>
      <c r="FAU28" s="251"/>
      <c r="FAV28" s="250"/>
      <c r="FAW28" s="251"/>
      <c r="FAX28" s="250"/>
      <c r="FAY28" s="251"/>
      <c r="FAZ28" s="250"/>
      <c r="FBA28" s="251"/>
      <c r="FBB28" s="250"/>
      <c r="FBC28" s="251"/>
      <c r="FBD28" s="250"/>
      <c r="FBE28" s="251"/>
      <c r="FBF28" s="250"/>
      <c r="FBG28" s="251"/>
      <c r="FBH28" s="250"/>
      <c r="FBI28" s="251"/>
      <c r="FBJ28" s="250"/>
      <c r="FBK28" s="251"/>
      <c r="FBL28" s="250"/>
      <c r="FBM28" s="251"/>
      <c r="FBN28" s="250"/>
      <c r="FBO28" s="251"/>
      <c r="FBP28" s="250"/>
      <c r="FBQ28" s="251"/>
      <c r="FBR28" s="250"/>
      <c r="FBS28" s="251"/>
      <c r="FBT28" s="250"/>
      <c r="FBU28" s="251"/>
      <c r="FBV28" s="250"/>
      <c r="FBW28" s="251"/>
      <c r="FBX28" s="250"/>
      <c r="FBY28" s="251"/>
      <c r="FBZ28" s="250"/>
      <c r="FCA28" s="251"/>
      <c r="FCB28" s="250"/>
      <c r="FCC28" s="251"/>
      <c r="FCD28" s="250"/>
      <c r="FCE28" s="251"/>
      <c r="FCF28" s="250"/>
      <c r="FCG28" s="251"/>
      <c r="FCH28" s="250"/>
      <c r="FCI28" s="251"/>
      <c r="FCJ28" s="250"/>
      <c r="FCK28" s="251"/>
      <c r="FCL28" s="250"/>
      <c r="FCM28" s="251"/>
      <c r="FCN28" s="250"/>
      <c r="FCO28" s="251"/>
      <c r="FCP28" s="250"/>
      <c r="FCQ28" s="251"/>
      <c r="FCR28" s="250"/>
      <c r="FCS28" s="251"/>
      <c r="FCT28" s="250"/>
      <c r="FCU28" s="251"/>
      <c r="FCV28" s="250"/>
      <c r="FCW28" s="251"/>
      <c r="FCX28" s="250"/>
      <c r="FCY28" s="251"/>
      <c r="FCZ28" s="250"/>
      <c r="FDA28" s="251"/>
      <c r="FDB28" s="250"/>
      <c r="FDC28" s="251"/>
      <c r="FDD28" s="250"/>
      <c r="FDE28" s="251"/>
      <c r="FDF28" s="250"/>
      <c r="FDG28" s="251"/>
      <c r="FDH28" s="250"/>
      <c r="FDI28" s="251"/>
      <c r="FDJ28" s="250"/>
      <c r="FDK28" s="251"/>
      <c r="FDL28" s="250"/>
      <c r="FDM28" s="251"/>
      <c r="FDN28" s="250"/>
      <c r="FDO28" s="251"/>
      <c r="FDP28" s="250"/>
      <c r="FDQ28" s="251"/>
      <c r="FDR28" s="250"/>
      <c r="FDS28" s="251"/>
      <c r="FDT28" s="250"/>
      <c r="FDU28" s="251"/>
      <c r="FDV28" s="250"/>
      <c r="FDW28" s="251"/>
      <c r="FDX28" s="250"/>
      <c r="FDY28" s="251"/>
      <c r="FDZ28" s="250"/>
      <c r="FEA28" s="251"/>
      <c r="FEB28" s="250"/>
      <c r="FEC28" s="251"/>
      <c r="FED28" s="250"/>
      <c r="FEE28" s="251"/>
      <c r="FEF28" s="250"/>
      <c r="FEG28" s="251"/>
      <c r="FEH28" s="250"/>
      <c r="FEI28" s="251"/>
      <c r="FEJ28" s="250"/>
      <c r="FEK28" s="251"/>
      <c r="FEL28" s="250"/>
      <c r="FEM28" s="251"/>
      <c r="FEN28" s="250"/>
      <c r="FEO28" s="251"/>
      <c r="FEP28" s="250"/>
      <c r="FEQ28" s="251"/>
      <c r="FER28" s="250"/>
      <c r="FES28" s="251"/>
      <c r="FET28" s="250"/>
      <c r="FEU28" s="251"/>
      <c r="FEV28" s="250"/>
      <c r="FEW28" s="251"/>
      <c r="FEX28" s="250"/>
      <c r="FEY28" s="251"/>
      <c r="FEZ28" s="250"/>
      <c r="FFA28" s="251"/>
      <c r="FFB28" s="250"/>
      <c r="FFC28" s="251"/>
      <c r="FFD28" s="250"/>
      <c r="FFE28" s="251"/>
      <c r="FFF28" s="250"/>
      <c r="FFG28" s="251"/>
      <c r="FFH28" s="250"/>
      <c r="FFI28" s="251"/>
      <c r="FFJ28" s="250"/>
      <c r="FFK28" s="251"/>
      <c r="FFL28" s="250"/>
      <c r="FFM28" s="251"/>
      <c r="FFN28" s="250"/>
      <c r="FFO28" s="251"/>
      <c r="FFP28" s="250"/>
      <c r="FFQ28" s="251"/>
      <c r="FFR28" s="250"/>
      <c r="FFS28" s="251"/>
      <c r="FFT28" s="250"/>
      <c r="FFU28" s="251"/>
      <c r="FFV28" s="250"/>
      <c r="FFW28" s="251"/>
      <c r="FFX28" s="250"/>
      <c r="FFY28" s="251"/>
      <c r="FFZ28" s="250"/>
      <c r="FGA28" s="251"/>
      <c r="FGB28" s="250"/>
      <c r="FGC28" s="251"/>
      <c r="FGD28" s="250"/>
      <c r="FGE28" s="251"/>
      <c r="FGF28" s="250"/>
      <c r="FGG28" s="251"/>
      <c r="FGH28" s="250"/>
      <c r="FGI28" s="251"/>
      <c r="FGJ28" s="250"/>
      <c r="FGK28" s="251"/>
      <c r="FGL28" s="250"/>
      <c r="FGM28" s="251"/>
      <c r="FGN28" s="250"/>
      <c r="FGO28" s="251"/>
      <c r="FGP28" s="250"/>
      <c r="FGQ28" s="251"/>
      <c r="FGR28" s="250"/>
      <c r="FGS28" s="251"/>
      <c r="FGT28" s="250"/>
      <c r="FGU28" s="251"/>
      <c r="FGV28" s="250"/>
      <c r="FGW28" s="251"/>
      <c r="FGX28" s="250"/>
      <c r="FGY28" s="251"/>
      <c r="FGZ28" s="250"/>
      <c r="FHA28" s="251"/>
      <c r="FHB28" s="250"/>
      <c r="FHC28" s="251"/>
      <c r="FHD28" s="250"/>
      <c r="FHE28" s="251"/>
      <c r="FHF28" s="250"/>
      <c r="FHG28" s="251"/>
      <c r="FHH28" s="250"/>
      <c r="FHI28" s="251"/>
      <c r="FHJ28" s="250"/>
      <c r="FHK28" s="251"/>
      <c r="FHL28" s="250"/>
      <c r="FHM28" s="251"/>
      <c r="FHN28" s="250"/>
      <c r="FHO28" s="251"/>
      <c r="FHP28" s="250"/>
      <c r="FHQ28" s="251"/>
      <c r="FHR28" s="250"/>
      <c r="FHS28" s="251"/>
      <c r="FHT28" s="250"/>
      <c r="FHU28" s="251"/>
      <c r="FHV28" s="250"/>
      <c r="FHW28" s="251"/>
      <c r="FHX28" s="250"/>
      <c r="FHY28" s="251"/>
      <c r="FHZ28" s="250"/>
      <c r="FIA28" s="251"/>
      <c r="FIB28" s="250"/>
      <c r="FIC28" s="251"/>
      <c r="FID28" s="250"/>
      <c r="FIE28" s="251"/>
      <c r="FIF28" s="250"/>
      <c r="FIG28" s="251"/>
      <c r="FIH28" s="250"/>
      <c r="FII28" s="251"/>
      <c r="FIJ28" s="250"/>
      <c r="FIK28" s="251"/>
      <c r="FIL28" s="250"/>
      <c r="FIM28" s="251"/>
      <c r="FIN28" s="250"/>
      <c r="FIO28" s="251"/>
      <c r="FIP28" s="250"/>
      <c r="FIQ28" s="251"/>
      <c r="FIR28" s="250"/>
      <c r="FIS28" s="251"/>
      <c r="FIT28" s="250"/>
      <c r="FIU28" s="251"/>
      <c r="FIV28" s="250"/>
      <c r="FIW28" s="251"/>
      <c r="FIX28" s="250"/>
      <c r="FIY28" s="251"/>
      <c r="FIZ28" s="250"/>
      <c r="FJA28" s="251"/>
      <c r="FJB28" s="250"/>
      <c r="FJC28" s="251"/>
      <c r="FJD28" s="250"/>
      <c r="FJE28" s="251"/>
      <c r="FJF28" s="250"/>
      <c r="FJG28" s="251"/>
      <c r="FJH28" s="250"/>
      <c r="FJI28" s="251"/>
      <c r="FJJ28" s="250"/>
      <c r="FJK28" s="251"/>
      <c r="FJL28" s="250"/>
      <c r="FJM28" s="251"/>
      <c r="FJN28" s="250"/>
      <c r="FJO28" s="251"/>
      <c r="FJP28" s="250"/>
      <c r="FJQ28" s="251"/>
      <c r="FJR28" s="250"/>
      <c r="FJS28" s="251"/>
      <c r="FJT28" s="250"/>
      <c r="FJU28" s="251"/>
      <c r="FJV28" s="250"/>
      <c r="FJW28" s="251"/>
      <c r="FJX28" s="250"/>
      <c r="FJY28" s="251"/>
      <c r="FJZ28" s="250"/>
      <c r="FKA28" s="251"/>
      <c r="FKB28" s="250"/>
      <c r="FKC28" s="251"/>
      <c r="FKD28" s="250"/>
      <c r="FKE28" s="251"/>
      <c r="FKF28" s="250"/>
      <c r="FKG28" s="251"/>
      <c r="FKH28" s="250"/>
      <c r="FKI28" s="251"/>
      <c r="FKJ28" s="250"/>
      <c r="FKK28" s="251"/>
      <c r="FKL28" s="250"/>
      <c r="FKM28" s="251"/>
      <c r="FKN28" s="250"/>
      <c r="FKO28" s="251"/>
      <c r="FKP28" s="250"/>
      <c r="FKQ28" s="251"/>
      <c r="FKR28" s="250"/>
      <c r="FKS28" s="251"/>
      <c r="FKT28" s="250"/>
      <c r="FKU28" s="251"/>
      <c r="FKV28" s="250"/>
      <c r="FKW28" s="251"/>
      <c r="FKX28" s="250"/>
      <c r="FKY28" s="251"/>
      <c r="FKZ28" s="250"/>
      <c r="FLA28" s="251"/>
      <c r="FLB28" s="250"/>
      <c r="FLC28" s="251"/>
      <c r="FLD28" s="250"/>
      <c r="FLE28" s="251"/>
      <c r="FLF28" s="250"/>
      <c r="FLG28" s="251"/>
      <c r="FLH28" s="250"/>
      <c r="FLI28" s="251"/>
      <c r="FLJ28" s="250"/>
      <c r="FLK28" s="251"/>
      <c r="FLL28" s="250"/>
      <c r="FLM28" s="251"/>
      <c r="FLN28" s="250"/>
      <c r="FLO28" s="251"/>
      <c r="FLP28" s="250"/>
      <c r="FLQ28" s="251"/>
      <c r="FLR28" s="250"/>
      <c r="FLS28" s="251"/>
      <c r="FLT28" s="250"/>
      <c r="FLU28" s="251"/>
      <c r="FLV28" s="250"/>
      <c r="FLW28" s="251"/>
      <c r="FLX28" s="250"/>
      <c r="FLY28" s="251"/>
      <c r="FLZ28" s="250"/>
      <c r="FMA28" s="251"/>
      <c r="FMB28" s="250"/>
      <c r="FMC28" s="251"/>
      <c r="FMD28" s="250"/>
      <c r="FME28" s="251"/>
      <c r="FMF28" s="250"/>
      <c r="FMG28" s="251"/>
      <c r="FMH28" s="250"/>
      <c r="FMI28" s="251"/>
      <c r="FMJ28" s="250"/>
      <c r="FMK28" s="251"/>
      <c r="FML28" s="250"/>
      <c r="FMM28" s="251"/>
      <c r="FMN28" s="250"/>
      <c r="FMO28" s="251"/>
      <c r="FMP28" s="250"/>
      <c r="FMQ28" s="251"/>
      <c r="FMR28" s="250"/>
      <c r="FMS28" s="251"/>
      <c r="FMT28" s="250"/>
      <c r="FMU28" s="251"/>
      <c r="FMV28" s="250"/>
      <c r="FMW28" s="251"/>
      <c r="FMX28" s="250"/>
      <c r="FMY28" s="251"/>
      <c r="FMZ28" s="250"/>
      <c r="FNA28" s="251"/>
      <c r="FNB28" s="250"/>
      <c r="FNC28" s="251"/>
      <c r="FND28" s="250"/>
      <c r="FNE28" s="251"/>
      <c r="FNF28" s="250"/>
      <c r="FNG28" s="251"/>
      <c r="FNH28" s="250"/>
      <c r="FNI28" s="251"/>
      <c r="FNJ28" s="250"/>
      <c r="FNK28" s="251"/>
      <c r="FNL28" s="250"/>
      <c r="FNM28" s="251"/>
      <c r="FNN28" s="250"/>
      <c r="FNO28" s="251"/>
      <c r="FNP28" s="250"/>
      <c r="FNQ28" s="251"/>
      <c r="FNR28" s="250"/>
      <c r="FNS28" s="251"/>
      <c r="FNT28" s="250"/>
      <c r="FNU28" s="251"/>
      <c r="FNV28" s="250"/>
      <c r="FNW28" s="251"/>
      <c r="FNX28" s="250"/>
      <c r="FNY28" s="251"/>
      <c r="FNZ28" s="250"/>
      <c r="FOA28" s="251"/>
      <c r="FOB28" s="250"/>
      <c r="FOC28" s="251"/>
      <c r="FOD28" s="250"/>
      <c r="FOE28" s="251"/>
      <c r="FOF28" s="250"/>
      <c r="FOG28" s="251"/>
      <c r="FOH28" s="250"/>
      <c r="FOI28" s="251"/>
      <c r="FOJ28" s="250"/>
      <c r="FOK28" s="251"/>
      <c r="FOL28" s="250"/>
      <c r="FOM28" s="251"/>
      <c r="FON28" s="250"/>
      <c r="FOO28" s="251"/>
      <c r="FOP28" s="250"/>
      <c r="FOQ28" s="251"/>
      <c r="FOR28" s="250"/>
      <c r="FOS28" s="251"/>
      <c r="FOT28" s="250"/>
      <c r="FOU28" s="251"/>
      <c r="FOV28" s="250"/>
      <c r="FOW28" s="251"/>
      <c r="FOX28" s="250"/>
      <c r="FOY28" s="251"/>
      <c r="FOZ28" s="250"/>
      <c r="FPA28" s="251"/>
      <c r="FPB28" s="250"/>
      <c r="FPC28" s="251"/>
      <c r="FPD28" s="250"/>
      <c r="FPE28" s="251"/>
      <c r="FPF28" s="250"/>
      <c r="FPG28" s="251"/>
      <c r="FPH28" s="250"/>
      <c r="FPI28" s="251"/>
      <c r="FPJ28" s="250"/>
      <c r="FPK28" s="251"/>
      <c r="FPL28" s="250"/>
      <c r="FPM28" s="251"/>
      <c r="FPN28" s="250"/>
      <c r="FPO28" s="251"/>
      <c r="FPP28" s="250"/>
      <c r="FPQ28" s="251"/>
      <c r="FPR28" s="250"/>
      <c r="FPS28" s="251"/>
      <c r="FPT28" s="250"/>
      <c r="FPU28" s="251"/>
      <c r="FPV28" s="250"/>
      <c r="FPW28" s="251"/>
      <c r="FPX28" s="250"/>
      <c r="FPY28" s="251"/>
      <c r="FPZ28" s="250"/>
      <c r="FQA28" s="251"/>
      <c r="FQB28" s="250"/>
      <c r="FQC28" s="251"/>
      <c r="FQD28" s="250"/>
      <c r="FQE28" s="251"/>
      <c r="FQF28" s="250"/>
      <c r="FQG28" s="251"/>
      <c r="FQH28" s="250"/>
      <c r="FQI28" s="251"/>
      <c r="FQJ28" s="250"/>
      <c r="FQK28" s="251"/>
      <c r="FQL28" s="250"/>
      <c r="FQM28" s="251"/>
      <c r="FQN28" s="250"/>
      <c r="FQO28" s="251"/>
      <c r="FQP28" s="250"/>
      <c r="FQQ28" s="251"/>
      <c r="FQR28" s="250"/>
      <c r="FQS28" s="251"/>
      <c r="FQT28" s="250"/>
      <c r="FQU28" s="251"/>
      <c r="FQV28" s="250"/>
      <c r="FQW28" s="251"/>
      <c r="FQX28" s="250"/>
      <c r="FQY28" s="251"/>
      <c r="FQZ28" s="250"/>
      <c r="FRA28" s="251"/>
      <c r="FRB28" s="250"/>
      <c r="FRC28" s="251"/>
      <c r="FRD28" s="250"/>
      <c r="FRE28" s="251"/>
      <c r="FRF28" s="250"/>
      <c r="FRG28" s="251"/>
      <c r="FRH28" s="250"/>
      <c r="FRI28" s="251"/>
      <c r="FRJ28" s="250"/>
      <c r="FRK28" s="251"/>
      <c r="FRL28" s="250"/>
      <c r="FRM28" s="251"/>
      <c r="FRN28" s="250"/>
      <c r="FRO28" s="251"/>
      <c r="FRP28" s="250"/>
      <c r="FRQ28" s="251"/>
      <c r="FRR28" s="250"/>
      <c r="FRS28" s="251"/>
      <c r="FRT28" s="250"/>
      <c r="FRU28" s="251"/>
      <c r="FRV28" s="250"/>
      <c r="FRW28" s="251"/>
      <c r="FRX28" s="250"/>
      <c r="FRY28" s="251"/>
      <c r="FRZ28" s="250"/>
      <c r="FSA28" s="251"/>
      <c r="FSB28" s="250"/>
      <c r="FSC28" s="251"/>
      <c r="FSD28" s="250"/>
      <c r="FSE28" s="251"/>
      <c r="FSF28" s="250"/>
      <c r="FSG28" s="251"/>
      <c r="FSH28" s="250"/>
      <c r="FSI28" s="251"/>
      <c r="FSJ28" s="250"/>
      <c r="FSK28" s="251"/>
      <c r="FSL28" s="250"/>
      <c r="FSM28" s="251"/>
      <c r="FSN28" s="250"/>
      <c r="FSO28" s="251"/>
      <c r="FSP28" s="250"/>
      <c r="FSQ28" s="251"/>
      <c r="FSR28" s="250"/>
      <c r="FSS28" s="251"/>
      <c r="FST28" s="250"/>
      <c r="FSU28" s="251"/>
      <c r="FSV28" s="250"/>
      <c r="FSW28" s="251"/>
      <c r="FSX28" s="250"/>
      <c r="FSY28" s="251"/>
      <c r="FSZ28" s="250"/>
      <c r="FTA28" s="251"/>
      <c r="FTB28" s="250"/>
      <c r="FTC28" s="251"/>
      <c r="FTD28" s="250"/>
      <c r="FTE28" s="251"/>
      <c r="FTF28" s="250"/>
      <c r="FTG28" s="251"/>
      <c r="FTH28" s="250"/>
      <c r="FTI28" s="251"/>
      <c r="FTJ28" s="250"/>
      <c r="FTK28" s="251"/>
      <c r="FTL28" s="250"/>
      <c r="FTM28" s="251"/>
      <c r="FTN28" s="250"/>
      <c r="FTO28" s="251"/>
      <c r="FTP28" s="250"/>
      <c r="FTQ28" s="251"/>
      <c r="FTR28" s="250"/>
      <c r="FTS28" s="251"/>
      <c r="FTT28" s="250"/>
      <c r="FTU28" s="251"/>
      <c r="FTV28" s="250"/>
      <c r="FTW28" s="251"/>
      <c r="FTX28" s="250"/>
      <c r="FTY28" s="251"/>
      <c r="FTZ28" s="250"/>
      <c r="FUA28" s="251"/>
      <c r="FUB28" s="250"/>
      <c r="FUC28" s="251"/>
      <c r="FUD28" s="250"/>
      <c r="FUE28" s="251"/>
      <c r="FUF28" s="250"/>
      <c r="FUG28" s="251"/>
      <c r="FUH28" s="250"/>
      <c r="FUI28" s="251"/>
      <c r="FUJ28" s="250"/>
      <c r="FUK28" s="251"/>
      <c r="FUL28" s="250"/>
      <c r="FUM28" s="251"/>
      <c r="FUN28" s="250"/>
      <c r="FUO28" s="251"/>
      <c r="FUP28" s="250"/>
      <c r="FUQ28" s="251"/>
      <c r="FUR28" s="250"/>
      <c r="FUS28" s="251"/>
      <c r="FUT28" s="250"/>
      <c r="FUU28" s="251"/>
      <c r="FUV28" s="250"/>
      <c r="FUW28" s="251"/>
      <c r="FUX28" s="250"/>
      <c r="FUY28" s="251"/>
      <c r="FUZ28" s="250"/>
      <c r="FVA28" s="251"/>
      <c r="FVB28" s="250"/>
      <c r="FVC28" s="251"/>
      <c r="FVD28" s="250"/>
      <c r="FVE28" s="251"/>
      <c r="FVF28" s="250"/>
      <c r="FVG28" s="251"/>
      <c r="FVH28" s="250"/>
      <c r="FVI28" s="251"/>
      <c r="FVJ28" s="250"/>
      <c r="FVK28" s="251"/>
      <c r="FVL28" s="250"/>
      <c r="FVM28" s="251"/>
      <c r="FVN28" s="250"/>
      <c r="FVO28" s="251"/>
      <c r="FVP28" s="250"/>
      <c r="FVQ28" s="251"/>
      <c r="FVR28" s="250"/>
      <c r="FVS28" s="251"/>
      <c r="FVT28" s="250"/>
      <c r="FVU28" s="251"/>
      <c r="FVV28" s="250"/>
      <c r="FVW28" s="251"/>
      <c r="FVX28" s="250"/>
      <c r="FVY28" s="251"/>
      <c r="FVZ28" s="250"/>
      <c r="FWA28" s="251"/>
      <c r="FWB28" s="250"/>
      <c r="FWC28" s="251"/>
      <c r="FWD28" s="250"/>
      <c r="FWE28" s="251"/>
      <c r="FWF28" s="250"/>
      <c r="FWG28" s="251"/>
      <c r="FWH28" s="250"/>
      <c r="FWI28" s="251"/>
      <c r="FWJ28" s="250"/>
      <c r="FWK28" s="251"/>
      <c r="FWL28" s="250"/>
      <c r="FWM28" s="251"/>
      <c r="FWN28" s="250"/>
      <c r="FWO28" s="251"/>
      <c r="FWP28" s="250"/>
      <c r="FWQ28" s="251"/>
      <c r="FWR28" s="250"/>
      <c r="FWS28" s="251"/>
      <c r="FWT28" s="250"/>
      <c r="FWU28" s="251"/>
      <c r="FWV28" s="250"/>
      <c r="FWW28" s="251"/>
      <c r="FWX28" s="250"/>
      <c r="FWY28" s="251"/>
      <c r="FWZ28" s="250"/>
      <c r="FXA28" s="251"/>
      <c r="FXB28" s="250"/>
      <c r="FXC28" s="251"/>
      <c r="FXD28" s="250"/>
      <c r="FXE28" s="251"/>
      <c r="FXF28" s="250"/>
      <c r="FXG28" s="251"/>
      <c r="FXH28" s="250"/>
      <c r="FXI28" s="251"/>
      <c r="FXJ28" s="250"/>
      <c r="FXK28" s="251"/>
      <c r="FXL28" s="250"/>
      <c r="FXM28" s="251"/>
      <c r="FXN28" s="250"/>
      <c r="FXO28" s="251"/>
      <c r="FXP28" s="250"/>
      <c r="FXQ28" s="251"/>
      <c r="FXR28" s="250"/>
      <c r="FXS28" s="251"/>
      <c r="FXT28" s="250"/>
      <c r="FXU28" s="251"/>
      <c r="FXV28" s="250"/>
      <c r="FXW28" s="251"/>
      <c r="FXX28" s="250"/>
      <c r="FXY28" s="251"/>
      <c r="FXZ28" s="250"/>
      <c r="FYA28" s="251"/>
      <c r="FYB28" s="250"/>
      <c r="FYC28" s="251"/>
      <c r="FYD28" s="250"/>
      <c r="FYE28" s="251"/>
      <c r="FYF28" s="250"/>
      <c r="FYG28" s="251"/>
      <c r="FYH28" s="250"/>
      <c r="FYI28" s="251"/>
      <c r="FYJ28" s="250"/>
      <c r="FYK28" s="251"/>
      <c r="FYL28" s="250"/>
      <c r="FYM28" s="251"/>
      <c r="FYN28" s="250"/>
      <c r="FYO28" s="251"/>
      <c r="FYP28" s="250"/>
      <c r="FYQ28" s="251"/>
      <c r="FYR28" s="250"/>
      <c r="FYS28" s="251"/>
      <c r="FYT28" s="250"/>
      <c r="FYU28" s="251"/>
      <c r="FYV28" s="250"/>
      <c r="FYW28" s="251"/>
      <c r="FYX28" s="250"/>
      <c r="FYY28" s="251"/>
      <c r="FYZ28" s="250"/>
      <c r="FZA28" s="251"/>
      <c r="FZB28" s="250"/>
      <c r="FZC28" s="251"/>
      <c r="FZD28" s="250"/>
      <c r="FZE28" s="251"/>
      <c r="FZF28" s="250"/>
      <c r="FZG28" s="251"/>
      <c r="FZH28" s="250"/>
      <c r="FZI28" s="251"/>
      <c r="FZJ28" s="250"/>
      <c r="FZK28" s="251"/>
      <c r="FZL28" s="250"/>
      <c r="FZM28" s="251"/>
      <c r="FZN28" s="250"/>
      <c r="FZO28" s="251"/>
      <c r="FZP28" s="250"/>
      <c r="FZQ28" s="251"/>
      <c r="FZR28" s="250"/>
      <c r="FZS28" s="251"/>
      <c r="FZT28" s="250"/>
      <c r="FZU28" s="251"/>
      <c r="FZV28" s="250"/>
      <c r="FZW28" s="251"/>
      <c r="FZX28" s="250"/>
      <c r="FZY28" s="251"/>
      <c r="FZZ28" s="250"/>
      <c r="GAA28" s="251"/>
      <c r="GAB28" s="250"/>
      <c r="GAC28" s="251"/>
      <c r="GAD28" s="250"/>
      <c r="GAE28" s="251"/>
      <c r="GAF28" s="250"/>
      <c r="GAG28" s="251"/>
      <c r="GAH28" s="250"/>
      <c r="GAI28" s="251"/>
      <c r="GAJ28" s="250"/>
      <c r="GAK28" s="251"/>
      <c r="GAL28" s="250"/>
      <c r="GAM28" s="251"/>
      <c r="GAN28" s="250"/>
      <c r="GAO28" s="251"/>
      <c r="GAP28" s="250"/>
      <c r="GAQ28" s="251"/>
      <c r="GAR28" s="250"/>
      <c r="GAS28" s="251"/>
      <c r="GAT28" s="250"/>
      <c r="GAU28" s="251"/>
      <c r="GAV28" s="250"/>
      <c r="GAW28" s="251"/>
      <c r="GAX28" s="250"/>
      <c r="GAY28" s="251"/>
      <c r="GAZ28" s="250"/>
      <c r="GBA28" s="251"/>
      <c r="GBB28" s="250"/>
      <c r="GBC28" s="251"/>
      <c r="GBD28" s="250"/>
      <c r="GBE28" s="251"/>
      <c r="GBF28" s="250"/>
      <c r="GBG28" s="251"/>
      <c r="GBH28" s="250"/>
      <c r="GBI28" s="251"/>
      <c r="GBJ28" s="250"/>
      <c r="GBK28" s="251"/>
      <c r="GBL28" s="250"/>
      <c r="GBM28" s="251"/>
      <c r="GBN28" s="250"/>
      <c r="GBO28" s="251"/>
      <c r="GBP28" s="250"/>
      <c r="GBQ28" s="251"/>
      <c r="GBR28" s="250"/>
      <c r="GBS28" s="251"/>
      <c r="GBT28" s="250"/>
      <c r="GBU28" s="251"/>
      <c r="GBV28" s="250"/>
      <c r="GBW28" s="251"/>
      <c r="GBX28" s="250"/>
      <c r="GBY28" s="251"/>
      <c r="GBZ28" s="250"/>
      <c r="GCA28" s="251"/>
      <c r="GCB28" s="250"/>
      <c r="GCC28" s="251"/>
      <c r="GCD28" s="250"/>
      <c r="GCE28" s="251"/>
      <c r="GCF28" s="250"/>
      <c r="GCG28" s="251"/>
      <c r="GCH28" s="250"/>
      <c r="GCI28" s="251"/>
      <c r="GCJ28" s="250"/>
      <c r="GCK28" s="251"/>
      <c r="GCL28" s="250"/>
      <c r="GCM28" s="251"/>
      <c r="GCN28" s="250"/>
      <c r="GCO28" s="251"/>
      <c r="GCP28" s="250"/>
      <c r="GCQ28" s="251"/>
      <c r="GCR28" s="250"/>
      <c r="GCS28" s="251"/>
      <c r="GCT28" s="250"/>
      <c r="GCU28" s="251"/>
      <c r="GCV28" s="250"/>
      <c r="GCW28" s="251"/>
      <c r="GCX28" s="250"/>
      <c r="GCY28" s="251"/>
      <c r="GCZ28" s="250"/>
      <c r="GDA28" s="251"/>
      <c r="GDB28" s="250"/>
      <c r="GDC28" s="251"/>
      <c r="GDD28" s="250"/>
      <c r="GDE28" s="251"/>
      <c r="GDF28" s="250"/>
      <c r="GDG28" s="251"/>
      <c r="GDH28" s="250"/>
      <c r="GDI28" s="251"/>
      <c r="GDJ28" s="250"/>
      <c r="GDK28" s="251"/>
      <c r="GDL28" s="250"/>
      <c r="GDM28" s="251"/>
      <c r="GDN28" s="250"/>
      <c r="GDO28" s="251"/>
      <c r="GDP28" s="250"/>
      <c r="GDQ28" s="251"/>
      <c r="GDR28" s="250"/>
      <c r="GDS28" s="251"/>
      <c r="GDT28" s="250"/>
      <c r="GDU28" s="251"/>
      <c r="GDV28" s="250"/>
      <c r="GDW28" s="251"/>
      <c r="GDX28" s="250"/>
      <c r="GDY28" s="251"/>
      <c r="GDZ28" s="250"/>
      <c r="GEA28" s="251"/>
      <c r="GEB28" s="250"/>
      <c r="GEC28" s="251"/>
      <c r="GED28" s="250"/>
      <c r="GEE28" s="251"/>
      <c r="GEF28" s="250"/>
      <c r="GEG28" s="251"/>
      <c r="GEH28" s="250"/>
      <c r="GEI28" s="251"/>
      <c r="GEJ28" s="250"/>
      <c r="GEK28" s="251"/>
      <c r="GEL28" s="250"/>
      <c r="GEM28" s="251"/>
      <c r="GEN28" s="250"/>
      <c r="GEO28" s="251"/>
      <c r="GEP28" s="250"/>
      <c r="GEQ28" s="251"/>
      <c r="GER28" s="250"/>
      <c r="GES28" s="251"/>
      <c r="GET28" s="250"/>
      <c r="GEU28" s="251"/>
      <c r="GEV28" s="250"/>
      <c r="GEW28" s="251"/>
      <c r="GEX28" s="250"/>
      <c r="GEY28" s="251"/>
      <c r="GEZ28" s="250"/>
      <c r="GFA28" s="251"/>
      <c r="GFB28" s="250"/>
      <c r="GFC28" s="251"/>
      <c r="GFD28" s="250"/>
      <c r="GFE28" s="251"/>
      <c r="GFF28" s="250"/>
      <c r="GFG28" s="251"/>
      <c r="GFH28" s="250"/>
      <c r="GFI28" s="251"/>
      <c r="GFJ28" s="250"/>
      <c r="GFK28" s="251"/>
      <c r="GFL28" s="250"/>
      <c r="GFM28" s="251"/>
      <c r="GFN28" s="250"/>
      <c r="GFO28" s="251"/>
      <c r="GFP28" s="250"/>
      <c r="GFQ28" s="251"/>
      <c r="GFR28" s="250"/>
      <c r="GFS28" s="251"/>
      <c r="GFT28" s="250"/>
      <c r="GFU28" s="251"/>
      <c r="GFV28" s="250"/>
      <c r="GFW28" s="251"/>
      <c r="GFX28" s="250"/>
      <c r="GFY28" s="251"/>
      <c r="GFZ28" s="250"/>
      <c r="GGA28" s="251"/>
      <c r="GGB28" s="250"/>
      <c r="GGC28" s="251"/>
      <c r="GGD28" s="250"/>
      <c r="GGE28" s="251"/>
      <c r="GGF28" s="250"/>
      <c r="GGG28" s="251"/>
      <c r="GGH28" s="250"/>
      <c r="GGI28" s="251"/>
      <c r="GGJ28" s="250"/>
      <c r="GGK28" s="251"/>
      <c r="GGL28" s="250"/>
      <c r="GGM28" s="251"/>
      <c r="GGN28" s="250"/>
      <c r="GGO28" s="251"/>
      <c r="GGP28" s="250"/>
      <c r="GGQ28" s="251"/>
      <c r="GGR28" s="250"/>
      <c r="GGS28" s="251"/>
      <c r="GGT28" s="250"/>
      <c r="GGU28" s="251"/>
      <c r="GGV28" s="250"/>
      <c r="GGW28" s="251"/>
      <c r="GGX28" s="250"/>
      <c r="GGY28" s="251"/>
      <c r="GGZ28" s="250"/>
      <c r="GHA28" s="251"/>
      <c r="GHB28" s="250"/>
      <c r="GHC28" s="251"/>
      <c r="GHD28" s="250"/>
      <c r="GHE28" s="251"/>
      <c r="GHF28" s="250"/>
      <c r="GHG28" s="251"/>
      <c r="GHH28" s="250"/>
      <c r="GHI28" s="251"/>
      <c r="GHJ28" s="250"/>
      <c r="GHK28" s="251"/>
      <c r="GHL28" s="250"/>
      <c r="GHM28" s="251"/>
      <c r="GHN28" s="250"/>
      <c r="GHO28" s="251"/>
      <c r="GHP28" s="250"/>
      <c r="GHQ28" s="251"/>
      <c r="GHR28" s="250"/>
      <c r="GHS28" s="251"/>
      <c r="GHT28" s="250"/>
      <c r="GHU28" s="251"/>
      <c r="GHV28" s="250"/>
      <c r="GHW28" s="251"/>
      <c r="GHX28" s="250"/>
      <c r="GHY28" s="251"/>
      <c r="GHZ28" s="250"/>
      <c r="GIA28" s="251"/>
      <c r="GIB28" s="250"/>
      <c r="GIC28" s="251"/>
      <c r="GID28" s="250"/>
      <c r="GIE28" s="251"/>
      <c r="GIF28" s="250"/>
      <c r="GIG28" s="251"/>
      <c r="GIH28" s="250"/>
      <c r="GII28" s="251"/>
      <c r="GIJ28" s="250"/>
      <c r="GIK28" s="251"/>
      <c r="GIL28" s="250"/>
      <c r="GIM28" s="251"/>
      <c r="GIN28" s="250"/>
      <c r="GIO28" s="251"/>
      <c r="GIP28" s="250"/>
      <c r="GIQ28" s="251"/>
      <c r="GIR28" s="250"/>
      <c r="GIS28" s="251"/>
      <c r="GIT28" s="250"/>
      <c r="GIU28" s="251"/>
      <c r="GIV28" s="250"/>
      <c r="GIW28" s="251"/>
      <c r="GIX28" s="250"/>
      <c r="GIY28" s="251"/>
      <c r="GIZ28" s="250"/>
      <c r="GJA28" s="251"/>
      <c r="GJB28" s="250"/>
      <c r="GJC28" s="251"/>
      <c r="GJD28" s="250"/>
      <c r="GJE28" s="251"/>
      <c r="GJF28" s="250"/>
      <c r="GJG28" s="251"/>
      <c r="GJH28" s="250"/>
      <c r="GJI28" s="251"/>
      <c r="GJJ28" s="250"/>
      <c r="GJK28" s="251"/>
      <c r="GJL28" s="250"/>
      <c r="GJM28" s="251"/>
      <c r="GJN28" s="250"/>
      <c r="GJO28" s="251"/>
      <c r="GJP28" s="250"/>
      <c r="GJQ28" s="251"/>
      <c r="GJR28" s="250"/>
      <c r="GJS28" s="251"/>
      <c r="GJT28" s="250"/>
      <c r="GJU28" s="251"/>
      <c r="GJV28" s="250"/>
      <c r="GJW28" s="251"/>
      <c r="GJX28" s="250"/>
      <c r="GJY28" s="251"/>
      <c r="GJZ28" s="250"/>
      <c r="GKA28" s="251"/>
      <c r="GKB28" s="250"/>
      <c r="GKC28" s="251"/>
      <c r="GKD28" s="250"/>
      <c r="GKE28" s="251"/>
      <c r="GKF28" s="250"/>
      <c r="GKG28" s="251"/>
      <c r="GKH28" s="250"/>
      <c r="GKI28" s="251"/>
      <c r="GKJ28" s="250"/>
      <c r="GKK28" s="251"/>
      <c r="GKL28" s="250"/>
      <c r="GKM28" s="251"/>
      <c r="GKN28" s="250"/>
      <c r="GKO28" s="251"/>
      <c r="GKP28" s="250"/>
      <c r="GKQ28" s="251"/>
      <c r="GKR28" s="250"/>
      <c r="GKS28" s="251"/>
      <c r="GKT28" s="250"/>
      <c r="GKU28" s="251"/>
      <c r="GKV28" s="250"/>
      <c r="GKW28" s="251"/>
      <c r="GKX28" s="250"/>
      <c r="GKY28" s="251"/>
      <c r="GKZ28" s="250"/>
      <c r="GLA28" s="251"/>
      <c r="GLB28" s="250"/>
      <c r="GLC28" s="251"/>
      <c r="GLD28" s="250"/>
      <c r="GLE28" s="251"/>
      <c r="GLF28" s="250"/>
      <c r="GLG28" s="251"/>
      <c r="GLH28" s="250"/>
      <c r="GLI28" s="251"/>
      <c r="GLJ28" s="250"/>
      <c r="GLK28" s="251"/>
      <c r="GLL28" s="250"/>
      <c r="GLM28" s="251"/>
      <c r="GLN28" s="250"/>
      <c r="GLO28" s="251"/>
      <c r="GLP28" s="250"/>
      <c r="GLQ28" s="251"/>
      <c r="GLR28" s="250"/>
      <c r="GLS28" s="251"/>
      <c r="GLT28" s="250"/>
      <c r="GLU28" s="251"/>
      <c r="GLV28" s="250"/>
      <c r="GLW28" s="251"/>
      <c r="GLX28" s="250"/>
      <c r="GLY28" s="251"/>
      <c r="GLZ28" s="250"/>
      <c r="GMA28" s="251"/>
      <c r="GMB28" s="250"/>
      <c r="GMC28" s="251"/>
      <c r="GMD28" s="250"/>
      <c r="GME28" s="251"/>
      <c r="GMF28" s="250"/>
      <c r="GMG28" s="251"/>
      <c r="GMH28" s="250"/>
      <c r="GMI28" s="251"/>
      <c r="GMJ28" s="250"/>
      <c r="GMK28" s="251"/>
      <c r="GML28" s="250"/>
      <c r="GMM28" s="251"/>
      <c r="GMN28" s="250"/>
      <c r="GMO28" s="251"/>
      <c r="GMP28" s="250"/>
      <c r="GMQ28" s="251"/>
      <c r="GMR28" s="250"/>
      <c r="GMS28" s="251"/>
      <c r="GMT28" s="250"/>
      <c r="GMU28" s="251"/>
      <c r="GMV28" s="250"/>
      <c r="GMW28" s="251"/>
      <c r="GMX28" s="250"/>
      <c r="GMY28" s="251"/>
      <c r="GMZ28" s="250"/>
      <c r="GNA28" s="251"/>
      <c r="GNB28" s="250"/>
      <c r="GNC28" s="251"/>
      <c r="GND28" s="250"/>
      <c r="GNE28" s="251"/>
      <c r="GNF28" s="250"/>
      <c r="GNG28" s="251"/>
      <c r="GNH28" s="250"/>
      <c r="GNI28" s="251"/>
      <c r="GNJ28" s="250"/>
      <c r="GNK28" s="251"/>
      <c r="GNL28" s="250"/>
      <c r="GNM28" s="251"/>
      <c r="GNN28" s="250"/>
      <c r="GNO28" s="251"/>
      <c r="GNP28" s="250"/>
      <c r="GNQ28" s="251"/>
      <c r="GNR28" s="250"/>
      <c r="GNS28" s="251"/>
      <c r="GNT28" s="250"/>
      <c r="GNU28" s="251"/>
      <c r="GNV28" s="250"/>
      <c r="GNW28" s="251"/>
      <c r="GNX28" s="250"/>
      <c r="GNY28" s="251"/>
      <c r="GNZ28" s="250"/>
      <c r="GOA28" s="251"/>
      <c r="GOB28" s="250"/>
      <c r="GOC28" s="251"/>
      <c r="GOD28" s="250"/>
      <c r="GOE28" s="251"/>
      <c r="GOF28" s="250"/>
      <c r="GOG28" s="251"/>
      <c r="GOH28" s="250"/>
      <c r="GOI28" s="251"/>
      <c r="GOJ28" s="250"/>
      <c r="GOK28" s="251"/>
      <c r="GOL28" s="250"/>
      <c r="GOM28" s="251"/>
      <c r="GON28" s="250"/>
      <c r="GOO28" s="251"/>
      <c r="GOP28" s="250"/>
      <c r="GOQ28" s="251"/>
      <c r="GOR28" s="250"/>
      <c r="GOS28" s="251"/>
      <c r="GOT28" s="250"/>
      <c r="GOU28" s="251"/>
      <c r="GOV28" s="250"/>
      <c r="GOW28" s="251"/>
      <c r="GOX28" s="250"/>
      <c r="GOY28" s="251"/>
      <c r="GOZ28" s="250"/>
      <c r="GPA28" s="251"/>
      <c r="GPB28" s="250"/>
      <c r="GPC28" s="251"/>
      <c r="GPD28" s="250"/>
      <c r="GPE28" s="251"/>
      <c r="GPF28" s="250"/>
      <c r="GPG28" s="251"/>
      <c r="GPH28" s="250"/>
      <c r="GPI28" s="251"/>
      <c r="GPJ28" s="250"/>
      <c r="GPK28" s="251"/>
      <c r="GPL28" s="250"/>
      <c r="GPM28" s="251"/>
      <c r="GPN28" s="250"/>
      <c r="GPO28" s="251"/>
      <c r="GPP28" s="250"/>
      <c r="GPQ28" s="251"/>
      <c r="GPR28" s="250"/>
      <c r="GPS28" s="251"/>
      <c r="GPT28" s="250"/>
      <c r="GPU28" s="251"/>
      <c r="GPV28" s="250"/>
      <c r="GPW28" s="251"/>
      <c r="GPX28" s="250"/>
      <c r="GPY28" s="251"/>
      <c r="GPZ28" s="250"/>
      <c r="GQA28" s="251"/>
      <c r="GQB28" s="250"/>
      <c r="GQC28" s="251"/>
      <c r="GQD28" s="250"/>
      <c r="GQE28" s="251"/>
      <c r="GQF28" s="250"/>
      <c r="GQG28" s="251"/>
      <c r="GQH28" s="250"/>
      <c r="GQI28" s="251"/>
      <c r="GQJ28" s="250"/>
      <c r="GQK28" s="251"/>
      <c r="GQL28" s="250"/>
      <c r="GQM28" s="251"/>
      <c r="GQN28" s="250"/>
      <c r="GQO28" s="251"/>
      <c r="GQP28" s="250"/>
      <c r="GQQ28" s="251"/>
      <c r="GQR28" s="250"/>
      <c r="GQS28" s="251"/>
      <c r="GQT28" s="250"/>
      <c r="GQU28" s="251"/>
      <c r="GQV28" s="250"/>
      <c r="GQW28" s="251"/>
      <c r="GQX28" s="250"/>
      <c r="GQY28" s="251"/>
      <c r="GQZ28" s="250"/>
      <c r="GRA28" s="251"/>
      <c r="GRB28" s="250"/>
      <c r="GRC28" s="251"/>
      <c r="GRD28" s="250"/>
      <c r="GRE28" s="251"/>
      <c r="GRF28" s="250"/>
      <c r="GRG28" s="251"/>
      <c r="GRH28" s="250"/>
      <c r="GRI28" s="251"/>
      <c r="GRJ28" s="250"/>
      <c r="GRK28" s="251"/>
      <c r="GRL28" s="250"/>
      <c r="GRM28" s="251"/>
      <c r="GRN28" s="250"/>
      <c r="GRO28" s="251"/>
      <c r="GRP28" s="250"/>
      <c r="GRQ28" s="251"/>
      <c r="GRR28" s="250"/>
      <c r="GRS28" s="251"/>
      <c r="GRT28" s="250"/>
      <c r="GRU28" s="251"/>
      <c r="GRV28" s="250"/>
      <c r="GRW28" s="251"/>
      <c r="GRX28" s="250"/>
      <c r="GRY28" s="251"/>
      <c r="GRZ28" s="250"/>
      <c r="GSA28" s="251"/>
      <c r="GSB28" s="250"/>
      <c r="GSC28" s="251"/>
      <c r="GSD28" s="250"/>
      <c r="GSE28" s="251"/>
      <c r="GSF28" s="250"/>
      <c r="GSG28" s="251"/>
      <c r="GSH28" s="250"/>
      <c r="GSI28" s="251"/>
      <c r="GSJ28" s="250"/>
      <c r="GSK28" s="251"/>
      <c r="GSL28" s="250"/>
      <c r="GSM28" s="251"/>
      <c r="GSN28" s="250"/>
      <c r="GSO28" s="251"/>
      <c r="GSP28" s="250"/>
      <c r="GSQ28" s="251"/>
      <c r="GSR28" s="250"/>
      <c r="GSS28" s="251"/>
      <c r="GST28" s="250"/>
      <c r="GSU28" s="251"/>
      <c r="GSV28" s="250"/>
      <c r="GSW28" s="251"/>
      <c r="GSX28" s="250"/>
      <c r="GSY28" s="251"/>
      <c r="GSZ28" s="250"/>
      <c r="GTA28" s="251"/>
      <c r="GTB28" s="250"/>
      <c r="GTC28" s="251"/>
      <c r="GTD28" s="250"/>
      <c r="GTE28" s="251"/>
      <c r="GTF28" s="250"/>
      <c r="GTG28" s="251"/>
      <c r="GTH28" s="250"/>
      <c r="GTI28" s="251"/>
      <c r="GTJ28" s="250"/>
      <c r="GTK28" s="251"/>
      <c r="GTL28" s="250"/>
      <c r="GTM28" s="251"/>
      <c r="GTN28" s="250"/>
      <c r="GTO28" s="251"/>
      <c r="GTP28" s="250"/>
      <c r="GTQ28" s="251"/>
      <c r="GTR28" s="250"/>
      <c r="GTS28" s="251"/>
      <c r="GTT28" s="250"/>
      <c r="GTU28" s="251"/>
      <c r="GTV28" s="250"/>
      <c r="GTW28" s="251"/>
      <c r="GTX28" s="250"/>
      <c r="GTY28" s="251"/>
      <c r="GTZ28" s="250"/>
      <c r="GUA28" s="251"/>
      <c r="GUB28" s="250"/>
      <c r="GUC28" s="251"/>
      <c r="GUD28" s="250"/>
      <c r="GUE28" s="251"/>
      <c r="GUF28" s="250"/>
      <c r="GUG28" s="251"/>
      <c r="GUH28" s="250"/>
      <c r="GUI28" s="251"/>
      <c r="GUJ28" s="250"/>
      <c r="GUK28" s="251"/>
      <c r="GUL28" s="250"/>
      <c r="GUM28" s="251"/>
      <c r="GUN28" s="250"/>
      <c r="GUO28" s="251"/>
      <c r="GUP28" s="250"/>
      <c r="GUQ28" s="251"/>
      <c r="GUR28" s="250"/>
      <c r="GUS28" s="251"/>
      <c r="GUT28" s="250"/>
      <c r="GUU28" s="251"/>
      <c r="GUV28" s="250"/>
      <c r="GUW28" s="251"/>
      <c r="GUX28" s="250"/>
      <c r="GUY28" s="251"/>
      <c r="GUZ28" s="250"/>
      <c r="GVA28" s="251"/>
      <c r="GVB28" s="250"/>
      <c r="GVC28" s="251"/>
      <c r="GVD28" s="250"/>
      <c r="GVE28" s="251"/>
      <c r="GVF28" s="250"/>
      <c r="GVG28" s="251"/>
      <c r="GVH28" s="250"/>
      <c r="GVI28" s="251"/>
      <c r="GVJ28" s="250"/>
      <c r="GVK28" s="251"/>
      <c r="GVL28" s="250"/>
      <c r="GVM28" s="251"/>
      <c r="GVN28" s="250"/>
      <c r="GVO28" s="251"/>
      <c r="GVP28" s="250"/>
      <c r="GVQ28" s="251"/>
      <c r="GVR28" s="250"/>
      <c r="GVS28" s="251"/>
      <c r="GVT28" s="250"/>
      <c r="GVU28" s="251"/>
      <c r="GVV28" s="250"/>
      <c r="GVW28" s="251"/>
      <c r="GVX28" s="250"/>
      <c r="GVY28" s="251"/>
      <c r="GVZ28" s="250"/>
      <c r="GWA28" s="251"/>
      <c r="GWB28" s="250"/>
      <c r="GWC28" s="251"/>
      <c r="GWD28" s="250"/>
      <c r="GWE28" s="251"/>
      <c r="GWF28" s="250"/>
      <c r="GWG28" s="251"/>
      <c r="GWH28" s="250"/>
      <c r="GWI28" s="251"/>
      <c r="GWJ28" s="250"/>
      <c r="GWK28" s="251"/>
      <c r="GWL28" s="250"/>
      <c r="GWM28" s="251"/>
      <c r="GWN28" s="250"/>
      <c r="GWO28" s="251"/>
      <c r="GWP28" s="250"/>
      <c r="GWQ28" s="251"/>
      <c r="GWR28" s="250"/>
      <c r="GWS28" s="251"/>
      <c r="GWT28" s="250"/>
      <c r="GWU28" s="251"/>
      <c r="GWV28" s="250"/>
      <c r="GWW28" s="251"/>
      <c r="GWX28" s="250"/>
      <c r="GWY28" s="251"/>
      <c r="GWZ28" s="250"/>
      <c r="GXA28" s="251"/>
      <c r="GXB28" s="250"/>
      <c r="GXC28" s="251"/>
      <c r="GXD28" s="250"/>
      <c r="GXE28" s="251"/>
      <c r="GXF28" s="250"/>
      <c r="GXG28" s="251"/>
      <c r="GXH28" s="250"/>
      <c r="GXI28" s="251"/>
      <c r="GXJ28" s="250"/>
      <c r="GXK28" s="251"/>
      <c r="GXL28" s="250"/>
      <c r="GXM28" s="251"/>
      <c r="GXN28" s="250"/>
      <c r="GXO28" s="251"/>
      <c r="GXP28" s="250"/>
      <c r="GXQ28" s="251"/>
      <c r="GXR28" s="250"/>
      <c r="GXS28" s="251"/>
      <c r="GXT28" s="250"/>
      <c r="GXU28" s="251"/>
      <c r="GXV28" s="250"/>
      <c r="GXW28" s="251"/>
      <c r="GXX28" s="250"/>
      <c r="GXY28" s="251"/>
      <c r="GXZ28" s="250"/>
      <c r="GYA28" s="251"/>
      <c r="GYB28" s="250"/>
      <c r="GYC28" s="251"/>
      <c r="GYD28" s="250"/>
      <c r="GYE28" s="251"/>
      <c r="GYF28" s="250"/>
      <c r="GYG28" s="251"/>
      <c r="GYH28" s="250"/>
      <c r="GYI28" s="251"/>
      <c r="GYJ28" s="250"/>
      <c r="GYK28" s="251"/>
      <c r="GYL28" s="250"/>
      <c r="GYM28" s="251"/>
      <c r="GYN28" s="250"/>
      <c r="GYO28" s="251"/>
      <c r="GYP28" s="250"/>
      <c r="GYQ28" s="251"/>
      <c r="GYR28" s="250"/>
      <c r="GYS28" s="251"/>
      <c r="GYT28" s="250"/>
      <c r="GYU28" s="251"/>
      <c r="GYV28" s="250"/>
      <c r="GYW28" s="251"/>
      <c r="GYX28" s="250"/>
      <c r="GYY28" s="251"/>
      <c r="GYZ28" s="250"/>
      <c r="GZA28" s="251"/>
      <c r="GZB28" s="250"/>
      <c r="GZC28" s="251"/>
      <c r="GZD28" s="250"/>
      <c r="GZE28" s="251"/>
      <c r="GZF28" s="250"/>
      <c r="GZG28" s="251"/>
      <c r="GZH28" s="250"/>
      <c r="GZI28" s="251"/>
      <c r="GZJ28" s="250"/>
      <c r="GZK28" s="251"/>
      <c r="GZL28" s="250"/>
      <c r="GZM28" s="251"/>
      <c r="GZN28" s="250"/>
      <c r="GZO28" s="251"/>
      <c r="GZP28" s="250"/>
      <c r="GZQ28" s="251"/>
      <c r="GZR28" s="250"/>
      <c r="GZS28" s="251"/>
      <c r="GZT28" s="250"/>
      <c r="GZU28" s="251"/>
      <c r="GZV28" s="250"/>
      <c r="GZW28" s="251"/>
      <c r="GZX28" s="250"/>
      <c r="GZY28" s="251"/>
      <c r="GZZ28" s="250"/>
      <c r="HAA28" s="251"/>
      <c r="HAB28" s="250"/>
      <c r="HAC28" s="251"/>
      <c r="HAD28" s="250"/>
      <c r="HAE28" s="251"/>
      <c r="HAF28" s="250"/>
      <c r="HAG28" s="251"/>
      <c r="HAH28" s="250"/>
      <c r="HAI28" s="251"/>
      <c r="HAJ28" s="250"/>
      <c r="HAK28" s="251"/>
      <c r="HAL28" s="250"/>
      <c r="HAM28" s="251"/>
      <c r="HAN28" s="250"/>
      <c r="HAO28" s="251"/>
      <c r="HAP28" s="250"/>
      <c r="HAQ28" s="251"/>
      <c r="HAR28" s="250"/>
      <c r="HAS28" s="251"/>
      <c r="HAT28" s="250"/>
      <c r="HAU28" s="251"/>
      <c r="HAV28" s="250"/>
      <c r="HAW28" s="251"/>
      <c r="HAX28" s="250"/>
      <c r="HAY28" s="251"/>
      <c r="HAZ28" s="250"/>
      <c r="HBA28" s="251"/>
      <c r="HBB28" s="250"/>
      <c r="HBC28" s="251"/>
      <c r="HBD28" s="250"/>
      <c r="HBE28" s="251"/>
      <c r="HBF28" s="250"/>
      <c r="HBG28" s="251"/>
      <c r="HBH28" s="250"/>
      <c r="HBI28" s="251"/>
      <c r="HBJ28" s="250"/>
      <c r="HBK28" s="251"/>
      <c r="HBL28" s="250"/>
      <c r="HBM28" s="251"/>
      <c r="HBN28" s="250"/>
      <c r="HBO28" s="251"/>
      <c r="HBP28" s="250"/>
      <c r="HBQ28" s="251"/>
      <c r="HBR28" s="250"/>
      <c r="HBS28" s="251"/>
      <c r="HBT28" s="250"/>
      <c r="HBU28" s="251"/>
      <c r="HBV28" s="250"/>
      <c r="HBW28" s="251"/>
      <c r="HBX28" s="250"/>
      <c r="HBY28" s="251"/>
      <c r="HBZ28" s="250"/>
      <c r="HCA28" s="251"/>
      <c r="HCB28" s="250"/>
      <c r="HCC28" s="251"/>
      <c r="HCD28" s="250"/>
      <c r="HCE28" s="251"/>
      <c r="HCF28" s="250"/>
      <c r="HCG28" s="251"/>
      <c r="HCH28" s="250"/>
      <c r="HCI28" s="251"/>
      <c r="HCJ28" s="250"/>
      <c r="HCK28" s="251"/>
      <c r="HCL28" s="250"/>
      <c r="HCM28" s="251"/>
      <c r="HCN28" s="250"/>
      <c r="HCO28" s="251"/>
      <c r="HCP28" s="250"/>
      <c r="HCQ28" s="251"/>
      <c r="HCR28" s="250"/>
      <c r="HCS28" s="251"/>
      <c r="HCT28" s="250"/>
      <c r="HCU28" s="251"/>
      <c r="HCV28" s="250"/>
      <c r="HCW28" s="251"/>
      <c r="HCX28" s="250"/>
      <c r="HCY28" s="251"/>
      <c r="HCZ28" s="250"/>
      <c r="HDA28" s="251"/>
      <c r="HDB28" s="250"/>
      <c r="HDC28" s="251"/>
      <c r="HDD28" s="250"/>
      <c r="HDE28" s="251"/>
      <c r="HDF28" s="250"/>
      <c r="HDG28" s="251"/>
      <c r="HDH28" s="250"/>
      <c r="HDI28" s="251"/>
      <c r="HDJ28" s="250"/>
      <c r="HDK28" s="251"/>
      <c r="HDL28" s="250"/>
      <c r="HDM28" s="251"/>
      <c r="HDN28" s="250"/>
      <c r="HDO28" s="251"/>
      <c r="HDP28" s="250"/>
      <c r="HDQ28" s="251"/>
      <c r="HDR28" s="250"/>
      <c r="HDS28" s="251"/>
      <c r="HDT28" s="250"/>
      <c r="HDU28" s="251"/>
      <c r="HDV28" s="250"/>
      <c r="HDW28" s="251"/>
      <c r="HDX28" s="250"/>
      <c r="HDY28" s="251"/>
      <c r="HDZ28" s="250"/>
      <c r="HEA28" s="251"/>
      <c r="HEB28" s="250"/>
      <c r="HEC28" s="251"/>
      <c r="HED28" s="250"/>
      <c r="HEE28" s="251"/>
      <c r="HEF28" s="250"/>
      <c r="HEG28" s="251"/>
      <c r="HEH28" s="250"/>
      <c r="HEI28" s="251"/>
      <c r="HEJ28" s="250"/>
      <c r="HEK28" s="251"/>
      <c r="HEL28" s="250"/>
      <c r="HEM28" s="251"/>
      <c r="HEN28" s="250"/>
      <c r="HEO28" s="251"/>
      <c r="HEP28" s="250"/>
      <c r="HEQ28" s="251"/>
      <c r="HER28" s="250"/>
      <c r="HES28" s="251"/>
      <c r="HET28" s="250"/>
      <c r="HEU28" s="251"/>
      <c r="HEV28" s="250"/>
      <c r="HEW28" s="251"/>
      <c r="HEX28" s="250"/>
      <c r="HEY28" s="251"/>
      <c r="HEZ28" s="250"/>
      <c r="HFA28" s="251"/>
      <c r="HFB28" s="250"/>
      <c r="HFC28" s="251"/>
      <c r="HFD28" s="250"/>
      <c r="HFE28" s="251"/>
      <c r="HFF28" s="250"/>
      <c r="HFG28" s="251"/>
      <c r="HFH28" s="250"/>
      <c r="HFI28" s="251"/>
      <c r="HFJ28" s="250"/>
      <c r="HFK28" s="251"/>
      <c r="HFL28" s="250"/>
      <c r="HFM28" s="251"/>
      <c r="HFN28" s="250"/>
      <c r="HFO28" s="251"/>
      <c r="HFP28" s="250"/>
      <c r="HFQ28" s="251"/>
      <c r="HFR28" s="250"/>
      <c r="HFS28" s="251"/>
      <c r="HFT28" s="250"/>
      <c r="HFU28" s="251"/>
      <c r="HFV28" s="250"/>
      <c r="HFW28" s="251"/>
      <c r="HFX28" s="250"/>
      <c r="HFY28" s="251"/>
      <c r="HFZ28" s="250"/>
      <c r="HGA28" s="251"/>
      <c r="HGB28" s="250"/>
      <c r="HGC28" s="251"/>
      <c r="HGD28" s="250"/>
      <c r="HGE28" s="251"/>
      <c r="HGF28" s="250"/>
      <c r="HGG28" s="251"/>
      <c r="HGH28" s="250"/>
      <c r="HGI28" s="251"/>
      <c r="HGJ28" s="250"/>
      <c r="HGK28" s="251"/>
      <c r="HGL28" s="250"/>
      <c r="HGM28" s="251"/>
      <c r="HGN28" s="250"/>
      <c r="HGO28" s="251"/>
      <c r="HGP28" s="250"/>
      <c r="HGQ28" s="251"/>
      <c r="HGR28" s="250"/>
      <c r="HGS28" s="251"/>
      <c r="HGT28" s="250"/>
      <c r="HGU28" s="251"/>
      <c r="HGV28" s="250"/>
      <c r="HGW28" s="251"/>
      <c r="HGX28" s="250"/>
      <c r="HGY28" s="251"/>
      <c r="HGZ28" s="250"/>
      <c r="HHA28" s="251"/>
      <c r="HHB28" s="250"/>
      <c r="HHC28" s="251"/>
      <c r="HHD28" s="250"/>
      <c r="HHE28" s="251"/>
      <c r="HHF28" s="250"/>
      <c r="HHG28" s="251"/>
      <c r="HHH28" s="250"/>
      <c r="HHI28" s="251"/>
      <c r="HHJ28" s="250"/>
      <c r="HHK28" s="251"/>
      <c r="HHL28" s="250"/>
      <c r="HHM28" s="251"/>
      <c r="HHN28" s="250"/>
      <c r="HHO28" s="251"/>
      <c r="HHP28" s="250"/>
      <c r="HHQ28" s="251"/>
      <c r="HHR28" s="250"/>
      <c r="HHS28" s="251"/>
      <c r="HHT28" s="250"/>
      <c r="HHU28" s="251"/>
      <c r="HHV28" s="250"/>
      <c r="HHW28" s="251"/>
      <c r="HHX28" s="250"/>
      <c r="HHY28" s="251"/>
      <c r="HHZ28" s="250"/>
      <c r="HIA28" s="251"/>
      <c r="HIB28" s="250"/>
      <c r="HIC28" s="251"/>
      <c r="HID28" s="250"/>
      <c r="HIE28" s="251"/>
      <c r="HIF28" s="250"/>
      <c r="HIG28" s="251"/>
      <c r="HIH28" s="250"/>
      <c r="HII28" s="251"/>
      <c r="HIJ28" s="250"/>
      <c r="HIK28" s="251"/>
      <c r="HIL28" s="250"/>
      <c r="HIM28" s="251"/>
      <c r="HIN28" s="250"/>
      <c r="HIO28" s="251"/>
      <c r="HIP28" s="250"/>
      <c r="HIQ28" s="251"/>
      <c r="HIR28" s="250"/>
      <c r="HIS28" s="251"/>
      <c r="HIT28" s="250"/>
      <c r="HIU28" s="251"/>
      <c r="HIV28" s="250"/>
      <c r="HIW28" s="251"/>
      <c r="HIX28" s="250"/>
      <c r="HIY28" s="251"/>
      <c r="HIZ28" s="250"/>
      <c r="HJA28" s="251"/>
      <c r="HJB28" s="250"/>
      <c r="HJC28" s="251"/>
      <c r="HJD28" s="250"/>
      <c r="HJE28" s="251"/>
      <c r="HJF28" s="250"/>
      <c r="HJG28" s="251"/>
      <c r="HJH28" s="250"/>
      <c r="HJI28" s="251"/>
      <c r="HJJ28" s="250"/>
      <c r="HJK28" s="251"/>
      <c r="HJL28" s="250"/>
      <c r="HJM28" s="251"/>
      <c r="HJN28" s="250"/>
      <c r="HJO28" s="251"/>
      <c r="HJP28" s="250"/>
      <c r="HJQ28" s="251"/>
      <c r="HJR28" s="250"/>
      <c r="HJS28" s="251"/>
      <c r="HJT28" s="250"/>
      <c r="HJU28" s="251"/>
      <c r="HJV28" s="250"/>
      <c r="HJW28" s="251"/>
      <c r="HJX28" s="250"/>
      <c r="HJY28" s="251"/>
      <c r="HJZ28" s="250"/>
      <c r="HKA28" s="251"/>
      <c r="HKB28" s="250"/>
      <c r="HKC28" s="251"/>
      <c r="HKD28" s="250"/>
      <c r="HKE28" s="251"/>
      <c r="HKF28" s="250"/>
      <c r="HKG28" s="251"/>
      <c r="HKH28" s="250"/>
      <c r="HKI28" s="251"/>
      <c r="HKJ28" s="250"/>
      <c r="HKK28" s="251"/>
      <c r="HKL28" s="250"/>
      <c r="HKM28" s="251"/>
      <c r="HKN28" s="250"/>
      <c r="HKO28" s="251"/>
      <c r="HKP28" s="250"/>
      <c r="HKQ28" s="251"/>
      <c r="HKR28" s="250"/>
      <c r="HKS28" s="251"/>
      <c r="HKT28" s="250"/>
      <c r="HKU28" s="251"/>
      <c r="HKV28" s="250"/>
      <c r="HKW28" s="251"/>
      <c r="HKX28" s="250"/>
      <c r="HKY28" s="251"/>
      <c r="HKZ28" s="250"/>
      <c r="HLA28" s="251"/>
      <c r="HLB28" s="250"/>
      <c r="HLC28" s="251"/>
      <c r="HLD28" s="250"/>
      <c r="HLE28" s="251"/>
      <c r="HLF28" s="250"/>
      <c r="HLG28" s="251"/>
      <c r="HLH28" s="250"/>
      <c r="HLI28" s="251"/>
      <c r="HLJ28" s="250"/>
      <c r="HLK28" s="251"/>
      <c r="HLL28" s="250"/>
      <c r="HLM28" s="251"/>
      <c r="HLN28" s="250"/>
      <c r="HLO28" s="251"/>
      <c r="HLP28" s="250"/>
      <c r="HLQ28" s="251"/>
      <c r="HLR28" s="250"/>
      <c r="HLS28" s="251"/>
      <c r="HLT28" s="250"/>
      <c r="HLU28" s="251"/>
      <c r="HLV28" s="250"/>
      <c r="HLW28" s="251"/>
      <c r="HLX28" s="250"/>
      <c r="HLY28" s="251"/>
      <c r="HLZ28" s="250"/>
      <c r="HMA28" s="251"/>
      <c r="HMB28" s="250"/>
      <c r="HMC28" s="251"/>
      <c r="HMD28" s="250"/>
      <c r="HME28" s="251"/>
      <c r="HMF28" s="250"/>
      <c r="HMG28" s="251"/>
      <c r="HMH28" s="250"/>
      <c r="HMI28" s="251"/>
      <c r="HMJ28" s="250"/>
      <c r="HMK28" s="251"/>
      <c r="HML28" s="250"/>
      <c r="HMM28" s="251"/>
      <c r="HMN28" s="250"/>
      <c r="HMO28" s="251"/>
      <c r="HMP28" s="250"/>
      <c r="HMQ28" s="251"/>
      <c r="HMR28" s="250"/>
      <c r="HMS28" s="251"/>
      <c r="HMT28" s="250"/>
      <c r="HMU28" s="251"/>
      <c r="HMV28" s="250"/>
      <c r="HMW28" s="251"/>
      <c r="HMX28" s="250"/>
      <c r="HMY28" s="251"/>
      <c r="HMZ28" s="250"/>
      <c r="HNA28" s="251"/>
      <c r="HNB28" s="250"/>
      <c r="HNC28" s="251"/>
      <c r="HND28" s="250"/>
      <c r="HNE28" s="251"/>
      <c r="HNF28" s="250"/>
      <c r="HNG28" s="251"/>
      <c r="HNH28" s="250"/>
      <c r="HNI28" s="251"/>
      <c r="HNJ28" s="250"/>
      <c r="HNK28" s="251"/>
      <c r="HNL28" s="250"/>
      <c r="HNM28" s="251"/>
      <c r="HNN28" s="250"/>
      <c r="HNO28" s="251"/>
      <c r="HNP28" s="250"/>
      <c r="HNQ28" s="251"/>
      <c r="HNR28" s="250"/>
      <c r="HNS28" s="251"/>
      <c r="HNT28" s="250"/>
      <c r="HNU28" s="251"/>
      <c r="HNV28" s="250"/>
      <c r="HNW28" s="251"/>
      <c r="HNX28" s="250"/>
      <c r="HNY28" s="251"/>
      <c r="HNZ28" s="250"/>
      <c r="HOA28" s="251"/>
      <c r="HOB28" s="250"/>
      <c r="HOC28" s="251"/>
      <c r="HOD28" s="250"/>
      <c r="HOE28" s="251"/>
      <c r="HOF28" s="250"/>
      <c r="HOG28" s="251"/>
      <c r="HOH28" s="250"/>
      <c r="HOI28" s="251"/>
      <c r="HOJ28" s="250"/>
      <c r="HOK28" s="251"/>
      <c r="HOL28" s="250"/>
      <c r="HOM28" s="251"/>
      <c r="HON28" s="250"/>
      <c r="HOO28" s="251"/>
      <c r="HOP28" s="250"/>
      <c r="HOQ28" s="251"/>
      <c r="HOR28" s="250"/>
      <c r="HOS28" s="251"/>
      <c r="HOT28" s="250"/>
      <c r="HOU28" s="251"/>
      <c r="HOV28" s="250"/>
      <c r="HOW28" s="251"/>
      <c r="HOX28" s="250"/>
      <c r="HOY28" s="251"/>
      <c r="HOZ28" s="250"/>
      <c r="HPA28" s="251"/>
      <c r="HPB28" s="250"/>
      <c r="HPC28" s="251"/>
      <c r="HPD28" s="250"/>
      <c r="HPE28" s="251"/>
      <c r="HPF28" s="250"/>
      <c r="HPG28" s="251"/>
      <c r="HPH28" s="250"/>
      <c r="HPI28" s="251"/>
      <c r="HPJ28" s="250"/>
      <c r="HPK28" s="251"/>
      <c r="HPL28" s="250"/>
      <c r="HPM28" s="251"/>
      <c r="HPN28" s="250"/>
      <c r="HPO28" s="251"/>
      <c r="HPP28" s="250"/>
      <c r="HPQ28" s="251"/>
      <c r="HPR28" s="250"/>
      <c r="HPS28" s="251"/>
      <c r="HPT28" s="250"/>
      <c r="HPU28" s="251"/>
      <c r="HPV28" s="250"/>
      <c r="HPW28" s="251"/>
      <c r="HPX28" s="250"/>
      <c r="HPY28" s="251"/>
      <c r="HPZ28" s="250"/>
      <c r="HQA28" s="251"/>
      <c r="HQB28" s="250"/>
      <c r="HQC28" s="251"/>
      <c r="HQD28" s="250"/>
      <c r="HQE28" s="251"/>
      <c r="HQF28" s="250"/>
      <c r="HQG28" s="251"/>
      <c r="HQH28" s="250"/>
      <c r="HQI28" s="251"/>
      <c r="HQJ28" s="250"/>
      <c r="HQK28" s="251"/>
      <c r="HQL28" s="250"/>
      <c r="HQM28" s="251"/>
      <c r="HQN28" s="250"/>
      <c r="HQO28" s="251"/>
      <c r="HQP28" s="250"/>
      <c r="HQQ28" s="251"/>
      <c r="HQR28" s="250"/>
      <c r="HQS28" s="251"/>
      <c r="HQT28" s="250"/>
      <c r="HQU28" s="251"/>
      <c r="HQV28" s="250"/>
      <c r="HQW28" s="251"/>
      <c r="HQX28" s="250"/>
      <c r="HQY28" s="251"/>
      <c r="HQZ28" s="250"/>
      <c r="HRA28" s="251"/>
      <c r="HRB28" s="250"/>
      <c r="HRC28" s="251"/>
      <c r="HRD28" s="250"/>
      <c r="HRE28" s="251"/>
      <c r="HRF28" s="250"/>
      <c r="HRG28" s="251"/>
      <c r="HRH28" s="250"/>
      <c r="HRI28" s="251"/>
      <c r="HRJ28" s="250"/>
      <c r="HRK28" s="251"/>
      <c r="HRL28" s="250"/>
      <c r="HRM28" s="251"/>
      <c r="HRN28" s="250"/>
      <c r="HRO28" s="251"/>
      <c r="HRP28" s="250"/>
      <c r="HRQ28" s="251"/>
      <c r="HRR28" s="250"/>
      <c r="HRS28" s="251"/>
      <c r="HRT28" s="250"/>
      <c r="HRU28" s="251"/>
      <c r="HRV28" s="250"/>
      <c r="HRW28" s="251"/>
      <c r="HRX28" s="250"/>
      <c r="HRY28" s="251"/>
      <c r="HRZ28" s="250"/>
      <c r="HSA28" s="251"/>
      <c r="HSB28" s="250"/>
      <c r="HSC28" s="251"/>
      <c r="HSD28" s="250"/>
      <c r="HSE28" s="251"/>
      <c r="HSF28" s="250"/>
      <c r="HSG28" s="251"/>
      <c r="HSH28" s="250"/>
      <c r="HSI28" s="251"/>
      <c r="HSJ28" s="250"/>
      <c r="HSK28" s="251"/>
      <c r="HSL28" s="250"/>
      <c r="HSM28" s="251"/>
      <c r="HSN28" s="250"/>
      <c r="HSO28" s="251"/>
      <c r="HSP28" s="250"/>
      <c r="HSQ28" s="251"/>
      <c r="HSR28" s="250"/>
      <c r="HSS28" s="251"/>
      <c r="HST28" s="250"/>
      <c r="HSU28" s="251"/>
      <c r="HSV28" s="250"/>
      <c r="HSW28" s="251"/>
      <c r="HSX28" s="250"/>
      <c r="HSY28" s="251"/>
      <c r="HSZ28" s="250"/>
      <c r="HTA28" s="251"/>
      <c r="HTB28" s="250"/>
      <c r="HTC28" s="251"/>
      <c r="HTD28" s="250"/>
      <c r="HTE28" s="251"/>
      <c r="HTF28" s="250"/>
      <c r="HTG28" s="251"/>
      <c r="HTH28" s="250"/>
      <c r="HTI28" s="251"/>
      <c r="HTJ28" s="250"/>
      <c r="HTK28" s="251"/>
      <c r="HTL28" s="250"/>
      <c r="HTM28" s="251"/>
      <c r="HTN28" s="250"/>
      <c r="HTO28" s="251"/>
      <c r="HTP28" s="250"/>
      <c r="HTQ28" s="251"/>
      <c r="HTR28" s="250"/>
      <c r="HTS28" s="251"/>
      <c r="HTT28" s="250"/>
      <c r="HTU28" s="251"/>
      <c r="HTV28" s="250"/>
      <c r="HTW28" s="251"/>
      <c r="HTX28" s="250"/>
      <c r="HTY28" s="251"/>
      <c r="HTZ28" s="250"/>
      <c r="HUA28" s="251"/>
      <c r="HUB28" s="250"/>
      <c r="HUC28" s="251"/>
      <c r="HUD28" s="250"/>
      <c r="HUE28" s="251"/>
      <c r="HUF28" s="250"/>
      <c r="HUG28" s="251"/>
      <c r="HUH28" s="250"/>
      <c r="HUI28" s="251"/>
      <c r="HUJ28" s="250"/>
      <c r="HUK28" s="251"/>
      <c r="HUL28" s="250"/>
      <c r="HUM28" s="251"/>
      <c r="HUN28" s="250"/>
      <c r="HUO28" s="251"/>
      <c r="HUP28" s="250"/>
      <c r="HUQ28" s="251"/>
      <c r="HUR28" s="250"/>
      <c r="HUS28" s="251"/>
      <c r="HUT28" s="250"/>
      <c r="HUU28" s="251"/>
      <c r="HUV28" s="250"/>
      <c r="HUW28" s="251"/>
      <c r="HUX28" s="250"/>
      <c r="HUY28" s="251"/>
      <c r="HUZ28" s="250"/>
      <c r="HVA28" s="251"/>
      <c r="HVB28" s="250"/>
      <c r="HVC28" s="251"/>
      <c r="HVD28" s="250"/>
      <c r="HVE28" s="251"/>
      <c r="HVF28" s="250"/>
      <c r="HVG28" s="251"/>
      <c r="HVH28" s="250"/>
      <c r="HVI28" s="251"/>
      <c r="HVJ28" s="250"/>
      <c r="HVK28" s="251"/>
      <c r="HVL28" s="250"/>
      <c r="HVM28" s="251"/>
      <c r="HVN28" s="250"/>
      <c r="HVO28" s="251"/>
      <c r="HVP28" s="250"/>
      <c r="HVQ28" s="251"/>
      <c r="HVR28" s="250"/>
      <c r="HVS28" s="251"/>
      <c r="HVT28" s="250"/>
      <c r="HVU28" s="251"/>
      <c r="HVV28" s="250"/>
      <c r="HVW28" s="251"/>
      <c r="HVX28" s="250"/>
      <c r="HVY28" s="251"/>
      <c r="HVZ28" s="250"/>
      <c r="HWA28" s="251"/>
      <c r="HWB28" s="250"/>
      <c r="HWC28" s="251"/>
      <c r="HWD28" s="250"/>
      <c r="HWE28" s="251"/>
      <c r="HWF28" s="250"/>
      <c r="HWG28" s="251"/>
      <c r="HWH28" s="250"/>
      <c r="HWI28" s="251"/>
      <c r="HWJ28" s="250"/>
      <c r="HWK28" s="251"/>
      <c r="HWL28" s="250"/>
      <c r="HWM28" s="251"/>
      <c r="HWN28" s="250"/>
      <c r="HWO28" s="251"/>
      <c r="HWP28" s="250"/>
      <c r="HWQ28" s="251"/>
      <c r="HWR28" s="250"/>
      <c r="HWS28" s="251"/>
      <c r="HWT28" s="250"/>
      <c r="HWU28" s="251"/>
      <c r="HWV28" s="250"/>
      <c r="HWW28" s="251"/>
      <c r="HWX28" s="250"/>
      <c r="HWY28" s="251"/>
      <c r="HWZ28" s="250"/>
      <c r="HXA28" s="251"/>
      <c r="HXB28" s="250"/>
      <c r="HXC28" s="251"/>
      <c r="HXD28" s="250"/>
      <c r="HXE28" s="251"/>
      <c r="HXF28" s="250"/>
      <c r="HXG28" s="251"/>
      <c r="HXH28" s="250"/>
      <c r="HXI28" s="251"/>
      <c r="HXJ28" s="250"/>
      <c r="HXK28" s="251"/>
      <c r="HXL28" s="250"/>
      <c r="HXM28" s="251"/>
      <c r="HXN28" s="250"/>
      <c r="HXO28" s="251"/>
      <c r="HXP28" s="250"/>
      <c r="HXQ28" s="251"/>
      <c r="HXR28" s="250"/>
      <c r="HXS28" s="251"/>
      <c r="HXT28" s="250"/>
      <c r="HXU28" s="251"/>
      <c r="HXV28" s="250"/>
      <c r="HXW28" s="251"/>
      <c r="HXX28" s="250"/>
      <c r="HXY28" s="251"/>
      <c r="HXZ28" s="250"/>
      <c r="HYA28" s="251"/>
      <c r="HYB28" s="250"/>
      <c r="HYC28" s="251"/>
      <c r="HYD28" s="250"/>
      <c r="HYE28" s="251"/>
      <c r="HYF28" s="250"/>
      <c r="HYG28" s="251"/>
      <c r="HYH28" s="250"/>
      <c r="HYI28" s="251"/>
      <c r="HYJ28" s="250"/>
      <c r="HYK28" s="251"/>
      <c r="HYL28" s="250"/>
      <c r="HYM28" s="251"/>
      <c r="HYN28" s="250"/>
      <c r="HYO28" s="251"/>
      <c r="HYP28" s="250"/>
      <c r="HYQ28" s="251"/>
      <c r="HYR28" s="250"/>
      <c r="HYS28" s="251"/>
      <c r="HYT28" s="250"/>
      <c r="HYU28" s="251"/>
      <c r="HYV28" s="250"/>
      <c r="HYW28" s="251"/>
      <c r="HYX28" s="250"/>
      <c r="HYY28" s="251"/>
      <c r="HYZ28" s="250"/>
      <c r="HZA28" s="251"/>
      <c r="HZB28" s="250"/>
      <c r="HZC28" s="251"/>
      <c r="HZD28" s="250"/>
      <c r="HZE28" s="251"/>
      <c r="HZF28" s="250"/>
      <c r="HZG28" s="251"/>
      <c r="HZH28" s="250"/>
      <c r="HZI28" s="251"/>
      <c r="HZJ28" s="250"/>
      <c r="HZK28" s="251"/>
      <c r="HZL28" s="250"/>
      <c r="HZM28" s="251"/>
      <c r="HZN28" s="250"/>
      <c r="HZO28" s="251"/>
      <c r="HZP28" s="250"/>
      <c r="HZQ28" s="251"/>
      <c r="HZR28" s="250"/>
      <c r="HZS28" s="251"/>
      <c r="HZT28" s="250"/>
      <c r="HZU28" s="251"/>
      <c r="HZV28" s="250"/>
      <c r="HZW28" s="251"/>
      <c r="HZX28" s="250"/>
      <c r="HZY28" s="251"/>
      <c r="HZZ28" s="250"/>
      <c r="IAA28" s="251"/>
      <c r="IAB28" s="250"/>
      <c r="IAC28" s="251"/>
      <c r="IAD28" s="250"/>
      <c r="IAE28" s="251"/>
      <c r="IAF28" s="250"/>
      <c r="IAG28" s="251"/>
      <c r="IAH28" s="250"/>
      <c r="IAI28" s="251"/>
      <c r="IAJ28" s="250"/>
      <c r="IAK28" s="251"/>
      <c r="IAL28" s="250"/>
      <c r="IAM28" s="251"/>
      <c r="IAN28" s="250"/>
      <c r="IAO28" s="251"/>
      <c r="IAP28" s="250"/>
      <c r="IAQ28" s="251"/>
      <c r="IAR28" s="250"/>
      <c r="IAS28" s="251"/>
      <c r="IAT28" s="250"/>
      <c r="IAU28" s="251"/>
      <c r="IAV28" s="250"/>
      <c r="IAW28" s="251"/>
      <c r="IAX28" s="250"/>
      <c r="IAY28" s="251"/>
      <c r="IAZ28" s="250"/>
      <c r="IBA28" s="251"/>
      <c r="IBB28" s="250"/>
      <c r="IBC28" s="251"/>
      <c r="IBD28" s="250"/>
      <c r="IBE28" s="251"/>
      <c r="IBF28" s="250"/>
      <c r="IBG28" s="251"/>
      <c r="IBH28" s="250"/>
      <c r="IBI28" s="251"/>
      <c r="IBJ28" s="250"/>
      <c r="IBK28" s="251"/>
      <c r="IBL28" s="250"/>
      <c r="IBM28" s="251"/>
      <c r="IBN28" s="250"/>
      <c r="IBO28" s="251"/>
      <c r="IBP28" s="250"/>
      <c r="IBQ28" s="251"/>
      <c r="IBR28" s="250"/>
      <c r="IBS28" s="251"/>
      <c r="IBT28" s="250"/>
      <c r="IBU28" s="251"/>
      <c r="IBV28" s="250"/>
      <c r="IBW28" s="251"/>
      <c r="IBX28" s="250"/>
      <c r="IBY28" s="251"/>
      <c r="IBZ28" s="250"/>
      <c r="ICA28" s="251"/>
      <c r="ICB28" s="250"/>
      <c r="ICC28" s="251"/>
      <c r="ICD28" s="250"/>
      <c r="ICE28" s="251"/>
      <c r="ICF28" s="250"/>
      <c r="ICG28" s="251"/>
      <c r="ICH28" s="250"/>
      <c r="ICI28" s="251"/>
      <c r="ICJ28" s="250"/>
      <c r="ICK28" s="251"/>
      <c r="ICL28" s="250"/>
      <c r="ICM28" s="251"/>
      <c r="ICN28" s="250"/>
      <c r="ICO28" s="251"/>
      <c r="ICP28" s="250"/>
      <c r="ICQ28" s="251"/>
      <c r="ICR28" s="250"/>
      <c r="ICS28" s="251"/>
      <c r="ICT28" s="250"/>
      <c r="ICU28" s="251"/>
      <c r="ICV28" s="250"/>
      <c r="ICW28" s="251"/>
      <c r="ICX28" s="250"/>
      <c r="ICY28" s="251"/>
      <c r="ICZ28" s="250"/>
      <c r="IDA28" s="251"/>
      <c r="IDB28" s="250"/>
      <c r="IDC28" s="251"/>
      <c r="IDD28" s="250"/>
      <c r="IDE28" s="251"/>
      <c r="IDF28" s="250"/>
      <c r="IDG28" s="251"/>
      <c r="IDH28" s="250"/>
      <c r="IDI28" s="251"/>
      <c r="IDJ28" s="250"/>
      <c r="IDK28" s="251"/>
      <c r="IDL28" s="250"/>
      <c r="IDM28" s="251"/>
      <c r="IDN28" s="250"/>
      <c r="IDO28" s="251"/>
      <c r="IDP28" s="250"/>
      <c r="IDQ28" s="251"/>
      <c r="IDR28" s="250"/>
      <c r="IDS28" s="251"/>
      <c r="IDT28" s="250"/>
      <c r="IDU28" s="251"/>
      <c r="IDV28" s="250"/>
      <c r="IDW28" s="251"/>
      <c r="IDX28" s="250"/>
      <c r="IDY28" s="251"/>
      <c r="IDZ28" s="250"/>
      <c r="IEA28" s="251"/>
      <c r="IEB28" s="250"/>
      <c r="IEC28" s="251"/>
      <c r="IED28" s="250"/>
      <c r="IEE28" s="251"/>
      <c r="IEF28" s="250"/>
      <c r="IEG28" s="251"/>
      <c r="IEH28" s="250"/>
      <c r="IEI28" s="251"/>
      <c r="IEJ28" s="250"/>
      <c r="IEK28" s="251"/>
      <c r="IEL28" s="250"/>
      <c r="IEM28" s="251"/>
      <c r="IEN28" s="250"/>
      <c r="IEO28" s="251"/>
      <c r="IEP28" s="250"/>
      <c r="IEQ28" s="251"/>
      <c r="IER28" s="250"/>
      <c r="IES28" s="251"/>
      <c r="IET28" s="250"/>
      <c r="IEU28" s="251"/>
      <c r="IEV28" s="250"/>
      <c r="IEW28" s="251"/>
      <c r="IEX28" s="250"/>
      <c r="IEY28" s="251"/>
      <c r="IEZ28" s="250"/>
      <c r="IFA28" s="251"/>
      <c r="IFB28" s="250"/>
      <c r="IFC28" s="251"/>
      <c r="IFD28" s="250"/>
      <c r="IFE28" s="251"/>
      <c r="IFF28" s="250"/>
      <c r="IFG28" s="251"/>
      <c r="IFH28" s="250"/>
      <c r="IFI28" s="251"/>
      <c r="IFJ28" s="250"/>
      <c r="IFK28" s="251"/>
      <c r="IFL28" s="250"/>
      <c r="IFM28" s="251"/>
      <c r="IFN28" s="250"/>
      <c r="IFO28" s="251"/>
      <c r="IFP28" s="250"/>
      <c r="IFQ28" s="251"/>
      <c r="IFR28" s="250"/>
      <c r="IFS28" s="251"/>
      <c r="IFT28" s="250"/>
      <c r="IFU28" s="251"/>
      <c r="IFV28" s="250"/>
      <c r="IFW28" s="251"/>
      <c r="IFX28" s="250"/>
      <c r="IFY28" s="251"/>
      <c r="IFZ28" s="250"/>
      <c r="IGA28" s="251"/>
      <c r="IGB28" s="250"/>
      <c r="IGC28" s="251"/>
      <c r="IGD28" s="250"/>
      <c r="IGE28" s="251"/>
      <c r="IGF28" s="250"/>
      <c r="IGG28" s="251"/>
      <c r="IGH28" s="250"/>
      <c r="IGI28" s="251"/>
      <c r="IGJ28" s="250"/>
      <c r="IGK28" s="251"/>
      <c r="IGL28" s="250"/>
      <c r="IGM28" s="251"/>
      <c r="IGN28" s="250"/>
      <c r="IGO28" s="251"/>
      <c r="IGP28" s="250"/>
      <c r="IGQ28" s="251"/>
      <c r="IGR28" s="250"/>
      <c r="IGS28" s="251"/>
      <c r="IGT28" s="250"/>
      <c r="IGU28" s="251"/>
      <c r="IGV28" s="250"/>
      <c r="IGW28" s="251"/>
      <c r="IGX28" s="250"/>
      <c r="IGY28" s="251"/>
      <c r="IGZ28" s="250"/>
      <c r="IHA28" s="251"/>
      <c r="IHB28" s="250"/>
      <c r="IHC28" s="251"/>
      <c r="IHD28" s="250"/>
      <c r="IHE28" s="251"/>
      <c r="IHF28" s="250"/>
      <c r="IHG28" s="251"/>
      <c r="IHH28" s="250"/>
      <c r="IHI28" s="251"/>
      <c r="IHJ28" s="250"/>
      <c r="IHK28" s="251"/>
      <c r="IHL28" s="250"/>
      <c r="IHM28" s="251"/>
      <c r="IHN28" s="250"/>
      <c r="IHO28" s="251"/>
      <c r="IHP28" s="250"/>
      <c r="IHQ28" s="251"/>
      <c r="IHR28" s="250"/>
      <c r="IHS28" s="251"/>
      <c r="IHT28" s="250"/>
      <c r="IHU28" s="251"/>
      <c r="IHV28" s="250"/>
      <c r="IHW28" s="251"/>
      <c r="IHX28" s="250"/>
      <c r="IHY28" s="251"/>
      <c r="IHZ28" s="250"/>
      <c r="IIA28" s="251"/>
      <c r="IIB28" s="250"/>
      <c r="IIC28" s="251"/>
      <c r="IID28" s="250"/>
      <c r="IIE28" s="251"/>
      <c r="IIF28" s="250"/>
      <c r="IIG28" s="251"/>
      <c r="IIH28" s="250"/>
      <c r="III28" s="251"/>
      <c r="IIJ28" s="250"/>
      <c r="IIK28" s="251"/>
      <c r="IIL28" s="250"/>
      <c r="IIM28" s="251"/>
      <c r="IIN28" s="250"/>
      <c r="IIO28" s="251"/>
      <c r="IIP28" s="250"/>
      <c r="IIQ28" s="251"/>
      <c r="IIR28" s="250"/>
      <c r="IIS28" s="251"/>
      <c r="IIT28" s="250"/>
      <c r="IIU28" s="251"/>
      <c r="IIV28" s="250"/>
      <c r="IIW28" s="251"/>
      <c r="IIX28" s="250"/>
      <c r="IIY28" s="251"/>
      <c r="IIZ28" s="250"/>
      <c r="IJA28" s="251"/>
      <c r="IJB28" s="250"/>
      <c r="IJC28" s="251"/>
      <c r="IJD28" s="250"/>
      <c r="IJE28" s="251"/>
      <c r="IJF28" s="250"/>
      <c r="IJG28" s="251"/>
      <c r="IJH28" s="250"/>
      <c r="IJI28" s="251"/>
      <c r="IJJ28" s="250"/>
      <c r="IJK28" s="251"/>
      <c r="IJL28" s="250"/>
      <c r="IJM28" s="251"/>
      <c r="IJN28" s="250"/>
      <c r="IJO28" s="251"/>
      <c r="IJP28" s="250"/>
      <c r="IJQ28" s="251"/>
      <c r="IJR28" s="250"/>
      <c r="IJS28" s="251"/>
      <c r="IJT28" s="250"/>
      <c r="IJU28" s="251"/>
      <c r="IJV28" s="250"/>
      <c r="IJW28" s="251"/>
      <c r="IJX28" s="250"/>
      <c r="IJY28" s="251"/>
      <c r="IJZ28" s="250"/>
      <c r="IKA28" s="251"/>
      <c r="IKB28" s="250"/>
      <c r="IKC28" s="251"/>
      <c r="IKD28" s="250"/>
      <c r="IKE28" s="251"/>
      <c r="IKF28" s="250"/>
      <c r="IKG28" s="251"/>
      <c r="IKH28" s="250"/>
      <c r="IKI28" s="251"/>
      <c r="IKJ28" s="250"/>
      <c r="IKK28" s="251"/>
      <c r="IKL28" s="250"/>
      <c r="IKM28" s="251"/>
      <c r="IKN28" s="250"/>
      <c r="IKO28" s="251"/>
      <c r="IKP28" s="250"/>
      <c r="IKQ28" s="251"/>
      <c r="IKR28" s="250"/>
      <c r="IKS28" s="251"/>
      <c r="IKT28" s="250"/>
      <c r="IKU28" s="251"/>
      <c r="IKV28" s="250"/>
      <c r="IKW28" s="251"/>
      <c r="IKX28" s="250"/>
      <c r="IKY28" s="251"/>
      <c r="IKZ28" s="250"/>
      <c r="ILA28" s="251"/>
      <c r="ILB28" s="250"/>
      <c r="ILC28" s="251"/>
      <c r="ILD28" s="250"/>
      <c r="ILE28" s="251"/>
      <c r="ILF28" s="250"/>
      <c r="ILG28" s="251"/>
      <c r="ILH28" s="250"/>
      <c r="ILI28" s="251"/>
      <c r="ILJ28" s="250"/>
      <c r="ILK28" s="251"/>
      <c r="ILL28" s="250"/>
      <c r="ILM28" s="251"/>
      <c r="ILN28" s="250"/>
      <c r="ILO28" s="251"/>
      <c r="ILP28" s="250"/>
      <c r="ILQ28" s="251"/>
      <c r="ILR28" s="250"/>
      <c r="ILS28" s="251"/>
      <c r="ILT28" s="250"/>
      <c r="ILU28" s="251"/>
      <c r="ILV28" s="250"/>
      <c r="ILW28" s="251"/>
      <c r="ILX28" s="250"/>
      <c r="ILY28" s="251"/>
      <c r="ILZ28" s="250"/>
      <c r="IMA28" s="251"/>
      <c r="IMB28" s="250"/>
      <c r="IMC28" s="251"/>
      <c r="IMD28" s="250"/>
      <c r="IME28" s="251"/>
      <c r="IMF28" s="250"/>
      <c r="IMG28" s="251"/>
      <c r="IMH28" s="250"/>
      <c r="IMI28" s="251"/>
      <c r="IMJ28" s="250"/>
      <c r="IMK28" s="251"/>
      <c r="IML28" s="250"/>
      <c r="IMM28" s="251"/>
      <c r="IMN28" s="250"/>
      <c r="IMO28" s="251"/>
      <c r="IMP28" s="250"/>
      <c r="IMQ28" s="251"/>
      <c r="IMR28" s="250"/>
      <c r="IMS28" s="251"/>
      <c r="IMT28" s="250"/>
      <c r="IMU28" s="251"/>
      <c r="IMV28" s="250"/>
      <c r="IMW28" s="251"/>
      <c r="IMX28" s="250"/>
      <c r="IMY28" s="251"/>
      <c r="IMZ28" s="250"/>
      <c r="INA28" s="251"/>
      <c r="INB28" s="250"/>
      <c r="INC28" s="251"/>
      <c r="IND28" s="250"/>
      <c r="INE28" s="251"/>
      <c r="INF28" s="250"/>
      <c r="ING28" s="251"/>
      <c r="INH28" s="250"/>
      <c r="INI28" s="251"/>
      <c r="INJ28" s="250"/>
      <c r="INK28" s="251"/>
      <c r="INL28" s="250"/>
      <c r="INM28" s="251"/>
      <c r="INN28" s="250"/>
      <c r="INO28" s="251"/>
      <c r="INP28" s="250"/>
      <c r="INQ28" s="251"/>
      <c r="INR28" s="250"/>
      <c r="INS28" s="251"/>
      <c r="INT28" s="250"/>
      <c r="INU28" s="251"/>
      <c r="INV28" s="250"/>
      <c r="INW28" s="251"/>
      <c r="INX28" s="250"/>
      <c r="INY28" s="251"/>
      <c r="INZ28" s="250"/>
      <c r="IOA28" s="251"/>
      <c r="IOB28" s="250"/>
      <c r="IOC28" s="251"/>
      <c r="IOD28" s="250"/>
      <c r="IOE28" s="251"/>
      <c r="IOF28" s="250"/>
      <c r="IOG28" s="251"/>
      <c r="IOH28" s="250"/>
      <c r="IOI28" s="251"/>
      <c r="IOJ28" s="250"/>
      <c r="IOK28" s="251"/>
      <c r="IOL28" s="250"/>
      <c r="IOM28" s="251"/>
      <c r="ION28" s="250"/>
      <c r="IOO28" s="251"/>
      <c r="IOP28" s="250"/>
      <c r="IOQ28" s="251"/>
      <c r="IOR28" s="250"/>
      <c r="IOS28" s="251"/>
      <c r="IOT28" s="250"/>
      <c r="IOU28" s="251"/>
      <c r="IOV28" s="250"/>
      <c r="IOW28" s="251"/>
      <c r="IOX28" s="250"/>
      <c r="IOY28" s="251"/>
      <c r="IOZ28" s="250"/>
      <c r="IPA28" s="251"/>
      <c r="IPB28" s="250"/>
      <c r="IPC28" s="251"/>
      <c r="IPD28" s="250"/>
      <c r="IPE28" s="251"/>
      <c r="IPF28" s="250"/>
      <c r="IPG28" s="251"/>
      <c r="IPH28" s="250"/>
      <c r="IPI28" s="251"/>
      <c r="IPJ28" s="250"/>
      <c r="IPK28" s="251"/>
      <c r="IPL28" s="250"/>
      <c r="IPM28" s="251"/>
      <c r="IPN28" s="250"/>
      <c r="IPO28" s="251"/>
      <c r="IPP28" s="250"/>
      <c r="IPQ28" s="251"/>
      <c r="IPR28" s="250"/>
      <c r="IPS28" s="251"/>
      <c r="IPT28" s="250"/>
      <c r="IPU28" s="251"/>
      <c r="IPV28" s="250"/>
      <c r="IPW28" s="251"/>
      <c r="IPX28" s="250"/>
      <c r="IPY28" s="251"/>
      <c r="IPZ28" s="250"/>
      <c r="IQA28" s="251"/>
      <c r="IQB28" s="250"/>
      <c r="IQC28" s="251"/>
      <c r="IQD28" s="250"/>
      <c r="IQE28" s="251"/>
      <c r="IQF28" s="250"/>
      <c r="IQG28" s="251"/>
      <c r="IQH28" s="250"/>
      <c r="IQI28" s="251"/>
      <c r="IQJ28" s="250"/>
      <c r="IQK28" s="251"/>
      <c r="IQL28" s="250"/>
      <c r="IQM28" s="251"/>
      <c r="IQN28" s="250"/>
      <c r="IQO28" s="251"/>
      <c r="IQP28" s="250"/>
      <c r="IQQ28" s="251"/>
      <c r="IQR28" s="250"/>
      <c r="IQS28" s="251"/>
      <c r="IQT28" s="250"/>
      <c r="IQU28" s="251"/>
      <c r="IQV28" s="250"/>
      <c r="IQW28" s="251"/>
      <c r="IQX28" s="250"/>
      <c r="IQY28" s="251"/>
      <c r="IQZ28" s="250"/>
      <c r="IRA28" s="251"/>
      <c r="IRB28" s="250"/>
      <c r="IRC28" s="251"/>
      <c r="IRD28" s="250"/>
      <c r="IRE28" s="251"/>
      <c r="IRF28" s="250"/>
      <c r="IRG28" s="251"/>
      <c r="IRH28" s="250"/>
      <c r="IRI28" s="251"/>
      <c r="IRJ28" s="250"/>
      <c r="IRK28" s="251"/>
      <c r="IRL28" s="250"/>
      <c r="IRM28" s="251"/>
      <c r="IRN28" s="250"/>
      <c r="IRO28" s="251"/>
      <c r="IRP28" s="250"/>
      <c r="IRQ28" s="251"/>
      <c r="IRR28" s="250"/>
      <c r="IRS28" s="251"/>
      <c r="IRT28" s="250"/>
      <c r="IRU28" s="251"/>
      <c r="IRV28" s="250"/>
      <c r="IRW28" s="251"/>
      <c r="IRX28" s="250"/>
      <c r="IRY28" s="251"/>
      <c r="IRZ28" s="250"/>
      <c r="ISA28" s="251"/>
      <c r="ISB28" s="250"/>
      <c r="ISC28" s="251"/>
      <c r="ISD28" s="250"/>
      <c r="ISE28" s="251"/>
      <c r="ISF28" s="250"/>
      <c r="ISG28" s="251"/>
      <c r="ISH28" s="250"/>
      <c r="ISI28" s="251"/>
      <c r="ISJ28" s="250"/>
      <c r="ISK28" s="251"/>
      <c r="ISL28" s="250"/>
      <c r="ISM28" s="251"/>
      <c r="ISN28" s="250"/>
      <c r="ISO28" s="251"/>
      <c r="ISP28" s="250"/>
      <c r="ISQ28" s="251"/>
      <c r="ISR28" s="250"/>
      <c r="ISS28" s="251"/>
      <c r="IST28" s="250"/>
      <c r="ISU28" s="251"/>
      <c r="ISV28" s="250"/>
      <c r="ISW28" s="251"/>
      <c r="ISX28" s="250"/>
      <c r="ISY28" s="251"/>
      <c r="ISZ28" s="250"/>
      <c r="ITA28" s="251"/>
      <c r="ITB28" s="250"/>
      <c r="ITC28" s="251"/>
      <c r="ITD28" s="250"/>
      <c r="ITE28" s="251"/>
      <c r="ITF28" s="250"/>
      <c r="ITG28" s="251"/>
      <c r="ITH28" s="250"/>
      <c r="ITI28" s="251"/>
      <c r="ITJ28" s="250"/>
      <c r="ITK28" s="251"/>
      <c r="ITL28" s="250"/>
      <c r="ITM28" s="251"/>
      <c r="ITN28" s="250"/>
      <c r="ITO28" s="251"/>
      <c r="ITP28" s="250"/>
      <c r="ITQ28" s="251"/>
      <c r="ITR28" s="250"/>
      <c r="ITS28" s="251"/>
      <c r="ITT28" s="250"/>
      <c r="ITU28" s="251"/>
      <c r="ITV28" s="250"/>
      <c r="ITW28" s="251"/>
      <c r="ITX28" s="250"/>
      <c r="ITY28" s="251"/>
      <c r="ITZ28" s="250"/>
      <c r="IUA28" s="251"/>
      <c r="IUB28" s="250"/>
      <c r="IUC28" s="251"/>
      <c r="IUD28" s="250"/>
      <c r="IUE28" s="251"/>
      <c r="IUF28" s="250"/>
      <c r="IUG28" s="251"/>
      <c r="IUH28" s="250"/>
      <c r="IUI28" s="251"/>
      <c r="IUJ28" s="250"/>
      <c r="IUK28" s="251"/>
      <c r="IUL28" s="250"/>
      <c r="IUM28" s="251"/>
      <c r="IUN28" s="250"/>
      <c r="IUO28" s="251"/>
      <c r="IUP28" s="250"/>
      <c r="IUQ28" s="251"/>
      <c r="IUR28" s="250"/>
      <c r="IUS28" s="251"/>
      <c r="IUT28" s="250"/>
      <c r="IUU28" s="251"/>
      <c r="IUV28" s="250"/>
      <c r="IUW28" s="251"/>
      <c r="IUX28" s="250"/>
      <c r="IUY28" s="251"/>
      <c r="IUZ28" s="250"/>
      <c r="IVA28" s="251"/>
      <c r="IVB28" s="250"/>
      <c r="IVC28" s="251"/>
      <c r="IVD28" s="250"/>
      <c r="IVE28" s="251"/>
      <c r="IVF28" s="250"/>
      <c r="IVG28" s="251"/>
      <c r="IVH28" s="250"/>
      <c r="IVI28" s="251"/>
      <c r="IVJ28" s="250"/>
      <c r="IVK28" s="251"/>
      <c r="IVL28" s="250"/>
      <c r="IVM28" s="251"/>
      <c r="IVN28" s="250"/>
      <c r="IVO28" s="251"/>
      <c r="IVP28" s="250"/>
      <c r="IVQ28" s="251"/>
      <c r="IVR28" s="250"/>
      <c r="IVS28" s="251"/>
      <c r="IVT28" s="250"/>
      <c r="IVU28" s="251"/>
      <c r="IVV28" s="250"/>
      <c r="IVW28" s="251"/>
      <c r="IVX28" s="250"/>
      <c r="IVY28" s="251"/>
      <c r="IVZ28" s="250"/>
      <c r="IWA28" s="251"/>
      <c r="IWB28" s="250"/>
      <c r="IWC28" s="251"/>
      <c r="IWD28" s="250"/>
      <c r="IWE28" s="251"/>
      <c r="IWF28" s="250"/>
      <c r="IWG28" s="251"/>
      <c r="IWH28" s="250"/>
      <c r="IWI28" s="251"/>
      <c r="IWJ28" s="250"/>
      <c r="IWK28" s="251"/>
      <c r="IWL28" s="250"/>
      <c r="IWM28" s="251"/>
      <c r="IWN28" s="250"/>
      <c r="IWO28" s="251"/>
      <c r="IWP28" s="250"/>
      <c r="IWQ28" s="251"/>
      <c r="IWR28" s="250"/>
      <c r="IWS28" s="251"/>
      <c r="IWT28" s="250"/>
      <c r="IWU28" s="251"/>
      <c r="IWV28" s="250"/>
      <c r="IWW28" s="251"/>
      <c r="IWX28" s="250"/>
      <c r="IWY28" s="251"/>
      <c r="IWZ28" s="250"/>
      <c r="IXA28" s="251"/>
      <c r="IXB28" s="250"/>
      <c r="IXC28" s="251"/>
      <c r="IXD28" s="250"/>
      <c r="IXE28" s="251"/>
      <c r="IXF28" s="250"/>
      <c r="IXG28" s="251"/>
      <c r="IXH28" s="250"/>
      <c r="IXI28" s="251"/>
      <c r="IXJ28" s="250"/>
      <c r="IXK28" s="251"/>
      <c r="IXL28" s="250"/>
      <c r="IXM28" s="251"/>
      <c r="IXN28" s="250"/>
      <c r="IXO28" s="251"/>
      <c r="IXP28" s="250"/>
      <c r="IXQ28" s="251"/>
      <c r="IXR28" s="250"/>
      <c r="IXS28" s="251"/>
      <c r="IXT28" s="250"/>
      <c r="IXU28" s="251"/>
      <c r="IXV28" s="250"/>
      <c r="IXW28" s="251"/>
      <c r="IXX28" s="250"/>
      <c r="IXY28" s="251"/>
      <c r="IXZ28" s="250"/>
      <c r="IYA28" s="251"/>
      <c r="IYB28" s="250"/>
      <c r="IYC28" s="251"/>
      <c r="IYD28" s="250"/>
      <c r="IYE28" s="251"/>
      <c r="IYF28" s="250"/>
      <c r="IYG28" s="251"/>
      <c r="IYH28" s="250"/>
      <c r="IYI28" s="251"/>
      <c r="IYJ28" s="250"/>
      <c r="IYK28" s="251"/>
      <c r="IYL28" s="250"/>
      <c r="IYM28" s="251"/>
      <c r="IYN28" s="250"/>
      <c r="IYO28" s="251"/>
      <c r="IYP28" s="250"/>
      <c r="IYQ28" s="251"/>
      <c r="IYR28" s="250"/>
      <c r="IYS28" s="251"/>
      <c r="IYT28" s="250"/>
      <c r="IYU28" s="251"/>
      <c r="IYV28" s="250"/>
      <c r="IYW28" s="251"/>
      <c r="IYX28" s="250"/>
      <c r="IYY28" s="251"/>
      <c r="IYZ28" s="250"/>
      <c r="IZA28" s="251"/>
      <c r="IZB28" s="250"/>
      <c r="IZC28" s="251"/>
      <c r="IZD28" s="250"/>
      <c r="IZE28" s="251"/>
      <c r="IZF28" s="250"/>
      <c r="IZG28" s="251"/>
      <c r="IZH28" s="250"/>
      <c r="IZI28" s="251"/>
      <c r="IZJ28" s="250"/>
      <c r="IZK28" s="251"/>
      <c r="IZL28" s="250"/>
      <c r="IZM28" s="251"/>
      <c r="IZN28" s="250"/>
      <c r="IZO28" s="251"/>
      <c r="IZP28" s="250"/>
      <c r="IZQ28" s="251"/>
      <c r="IZR28" s="250"/>
      <c r="IZS28" s="251"/>
      <c r="IZT28" s="250"/>
      <c r="IZU28" s="251"/>
      <c r="IZV28" s="250"/>
      <c r="IZW28" s="251"/>
      <c r="IZX28" s="250"/>
      <c r="IZY28" s="251"/>
      <c r="IZZ28" s="250"/>
      <c r="JAA28" s="251"/>
      <c r="JAB28" s="250"/>
      <c r="JAC28" s="251"/>
      <c r="JAD28" s="250"/>
      <c r="JAE28" s="251"/>
      <c r="JAF28" s="250"/>
      <c r="JAG28" s="251"/>
      <c r="JAH28" s="250"/>
      <c r="JAI28" s="251"/>
      <c r="JAJ28" s="250"/>
      <c r="JAK28" s="251"/>
      <c r="JAL28" s="250"/>
      <c r="JAM28" s="251"/>
      <c r="JAN28" s="250"/>
      <c r="JAO28" s="251"/>
      <c r="JAP28" s="250"/>
      <c r="JAQ28" s="251"/>
      <c r="JAR28" s="250"/>
      <c r="JAS28" s="251"/>
      <c r="JAT28" s="250"/>
      <c r="JAU28" s="251"/>
      <c r="JAV28" s="250"/>
      <c r="JAW28" s="251"/>
      <c r="JAX28" s="250"/>
      <c r="JAY28" s="251"/>
      <c r="JAZ28" s="250"/>
      <c r="JBA28" s="251"/>
      <c r="JBB28" s="250"/>
      <c r="JBC28" s="251"/>
      <c r="JBD28" s="250"/>
      <c r="JBE28" s="251"/>
      <c r="JBF28" s="250"/>
      <c r="JBG28" s="251"/>
      <c r="JBH28" s="250"/>
      <c r="JBI28" s="251"/>
      <c r="JBJ28" s="250"/>
      <c r="JBK28" s="251"/>
      <c r="JBL28" s="250"/>
      <c r="JBM28" s="251"/>
      <c r="JBN28" s="250"/>
      <c r="JBO28" s="251"/>
      <c r="JBP28" s="250"/>
      <c r="JBQ28" s="251"/>
      <c r="JBR28" s="250"/>
      <c r="JBS28" s="251"/>
      <c r="JBT28" s="250"/>
      <c r="JBU28" s="251"/>
      <c r="JBV28" s="250"/>
      <c r="JBW28" s="251"/>
      <c r="JBX28" s="250"/>
      <c r="JBY28" s="251"/>
      <c r="JBZ28" s="250"/>
      <c r="JCA28" s="251"/>
      <c r="JCB28" s="250"/>
      <c r="JCC28" s="251"/>
      <c r="JCD28" s="250"/>
      <c r="JCE28" s="251"/>
      <c r="JCF28" s="250"/>
      <c r="JCG28" s="251"/>
      <c r="JCH28" s="250"/>
      <c r="JCI28" s="251"/>
      <c r="JCJ28" s="250"/>
      <c r="JCK28" s="251"/>
      <c r="JCL28" s="250"/>
      <c r="JCM28" s="251"/>
      <c r="JCN28" s="250"/>
      <c r="JCO28" s="251"/>
      <c r="JCP28" s="250"/>
      <c r="JCQ28" s="251"/>
      <c r="JCR28" s="250"/>
      <c r="JCS28" s="251"/>
      <c r="JCT28" s="250"/>
      <c r="JCU28" s="251"/>
      <c r="JCV28" s="250"/>
      <c r="JCW28" s="251"/>
      <c r="JCX28" s="250"/>
      <c r="JCY28" s="251"/>
      <c r="JCZ28" s="250"/>
      <c r="JDA28" s="251"/>
      <c r="JDB28" s="250"/>
      <c r="JDC28" s="251"/>
      <c r="JDD28" s="250"/>
      <c r="JDE28" s="251"/>
      <c r="JDF28" s="250"/>
      <c r="JDG28" s="251"/>
      <c r="JDH28" s="250"/>
      <c r="JDI28" s="251"/>
      <c r="JDJ28" s="250"/>
      <c r="JDK28" s="251"/>
      <c r="JDL28" s="250"/>
      <c r="JDM28" s="251"/>
      <c r="JDN28" s="250"/>
      <c r="JDO28" s="251"/>
      <c r="JDP28" s="250"/>
      <c r="JDQ28" s="251"/>
      <c r="JDR28" s="250"/>
      <c r="JDS28" s="251"/>
      <c r="JDT28" s="250"/>
      <c r="JDU28" s="251"/>
      <c r="JDV28" s="250"/>
      <c r="JDW28" s="251"/>
      <c r="JDX28" s="250"/>
      <c r="JDY28" s="251"/>
      <c r="JDZ28" s="250"/>
      <c r="JEA28" s="251"/>
      <c r="JEB28" s="250"/>
      <c r="JEC28" s="251"/>
      <c r="JED28" s="250"/>
      <c r="JEE28" s="251"/>
      <c r="JEF28" s="250"/>
      <c r="JEG28" s="251"/>
      <c r="JEH28" s="250"/>
      <c r="JEI28" s="251"/>
      <c r="JEJ28" s="250"/>
      <c r="JEK28" s="251"/>
      <c r="JEL28" s="250"/>
      <c r="JEM28" s="251"/>
      <c r="JEN28" s="250"/>
      <c r="JEO28" s="251"/>
      <c r="JEP28" s="250"/>
      <c r="JEQ28" s="251"/>
      <c r="JER28" s="250"/>
      <c r="JES28" s="251"/>
      <c r="JET28" s="250"/>
      <c r="JEU28" s="251"/>
      <c r="JEV28" s="250"/>
      <c r="JEW28" s="251"/>
      <c r="JEX28" s="250"/>
      <c r="JEY28" s="251"/>
      <c r="JEZ28" s="250"/>
      <c r="JFA28" s="251"/>
      <c r="JFB28" s="250"/>
      <c r="JFC28" s="251"/>
      <c r="JFD28" s="250"/>
      <c r="JFE28" s="251"/>
      <c r="JFF28" s="250"/>
      <c r="JFG28" s="251"/>
      <c r="JFH28" s="250"/>
      <c r="JFI28" s="251"/>
      <c r="JFJ28" s="250"/>
      <c r="JFK28" s="251"/>
      <c r="JFL28" s="250"/>
      <c r="JFM28" s="251"/>
      <c r="JFN28" s="250"/>
      <c r="JFO28" s="251"/>
      <c r="JFP28" s="250"/>
      <c r="JFQ28" s="251"/>
      <c r="JFR28" s="250"/>
      <c r="JFS28" s="251"/>
      <c r="JFT28" s="250"/>
      <c r="JFU28" s="251"/>
      <c r="JFV28" s="250"/>
      <c r="JFW28" s="251"/>
      <c r="JFX28" s="250"/>
      <c r="JFY28" s="251"/>
      <c r="JFZ28" s="250"/>
      <c r="JGA28" s="251"/>
      <c r="JGB28" s="250"/>
      <c r="JGC28" s="251"/>
      <c r="JGD28" s="250"/>
      <c r="JGE28" s="251"/>
      <c r="JGF28" s="250"/>
      <c r="JGG28" s="251"/>
      <c r="JGH28" s="250"/>
      <c r="JGI28" s="251"/>
      <c r="JGJ28" s="250"/>
      <c r="JGK28" s="251"/>
      <c r="JGL28" s="250"/>
      <c r="JGM28" s="251"/>
      <c r="JGN28" s="250"/>
      <c r="JGO28" s="251"/>
      <c r="JGP28" s="250"/>
      <c r="JGQ28" s="251"/>
      <c r="JGR28" s="250"/>
      <c r="JGS28" s="251"/>
      <c r="JGT28" s="250"/>
      <c r="JGU28" s="251"/>
      <c r="JGV28" s="250"/>
      <c r="JGW28" s="251"/>
      <c r="JGX28" s="250"/>
      <c r="JGY28" s="251"/>
      <c r="JGZ28" s="250"/>
      <c r="JHA28" s="251"/>
      <c r="JHB28" s="250"/>
      <c r="JHC28" s="251"/>
      <c r="JHD28" s="250"/>
      <c r="JHE28" s="251"/>
      <c r="JHF28" s="250"/>
      <c r="JHG28" s="251"/>
      <c r="JHH28" s="250"/>
      <c r="JHI28" s="251"/>
      <c r="JHJ28" s="250"/>
      <c r="JHK28" s="251"/>
      <c r="JHL28" s="250"/>
      <c r="JHM28" s="251"/>
      <c r="JHN28" s="250"/>
      <c r="JHO28" s="251"/>
      <c r="JHP28" s="250"/>
      <c r="JHQ28" s="251"/>
      <c r="JHR28" s="250"/>
      <c r="JHS28" s="251"/>
      <c r="JHT28" s="250"/>
      <c r="JHU28" s="251"/>
      <c r="JHV28" s="250"/>
      <c r="JHW28" s="251"/>
      <c r="JHX28" s="250"/>
      <c r="JHY28" s="251"/>
      <c r="JHZ28" s="250"/>
      <c r="JIA28" s="251"/>
      <c r="JIB28" s="250"/>
      <c r="JIC28" s="251"/>
      <c r="JID28" s="250"/>
      <c r="JIE28" s="251"/>
      <c r="JIF28" s="250"/>
      <c r="JIG28" s="251"/>
      <c r="JIH28" s="250"/>
      <c r="JII28" s="251"/>
      <c r="JIJ28" s="250"/>
      <c r="JIK28" s="251"/>
      <c r="JIL28" s="250"/>
      <c r="JIM28" s="251"/>
      <c r="JIN28" s="250"/>
      <c r="JIO28" s="251"/>
      <c r="JIP28" s="250"/>
      <c r="JIQ28" s="251"/>
      <c r="JIR28" s="250"/>
      <c r="JIS28" s="251"/>
      <c r="JIT28" s="250"/>
      <c r="JIU28" s="251"/>
      <c r="JIV28" s="250"/>
      <c r="JIW28" s="251"/>
      <c r="JIX28" s="250"/>
      <c r="JIY28" s="251"/>
      <c r="JIZ28" s="250"/>
      <c r="JJA28" s="251"/>
      <c r="JJB28" s="250"/>
      <c r="JJC28" s="251"/>
      <c r="JJD28" s="250"/>
      <c r="JJE28" s="251"/>
      <c r="JJF28" s="250"/>
      <c r="JJG28" s="251"/>
      <c r="JJH28" s="250"/>
      <c r="JJI28" s="251"/>
      <c r="JJJ28" s="250"/>
      <c r="JJK28" s="251"/>
      <c r="JJL28" s="250"/>
      <c r="JJM28" s="251"/>
      <c r="JJN28" s="250"/>
      <c r="JJO28" s="251"/>
      <c r="JJP28" s="250"/>
      <c r="JJQ28" s="251"/>
      <c r="JJR28" s="250"/>
      <c r="JJS28" s="251"/>
      <c r="JJT28" s="250"/>
      <c r="JJU28" s="251"/>
      <c r="JJV28" s="250"/>
      <c r="JJW28" s="251"/>
      <c r="JJX28" s="250"/>
      <c r="JJY28" s="251"/>
      <c r="JJZ28" s="250"/>
      <c r="JKA28" s="251"/>
      <c r="JKB28" s="250"/>
      <c r="JKC28" s="251"/>
      <c r="JKD28" s="250"/>
      <c r="JKE28" s="251"/>
      <c r="JKF28" s="250"/>
      <c r="JKG28" s="251"/>
      <c r="JKH28" s="250"/>
      <c r="JKI28" s="251"/>
      <c r="JKJ28" s="250"/>
      <c r="JKK28" s="251"/>
      <c r="JKL28" s="250"/>
      <c r="JKM28" s="251"/>
      <c r="JKN28" s="250"/>
      <c r="JKO28" s="251"/>
      <c r="JKP28" s="250"/>
      <c r="JKQ28" s="251"/>
      <c r="JKR28" s="250"/>
      <c r="JKS28" s="251"/>
      <c r="JKT28" s="250"/>
      <c r="JKU28" s="251"/>
      <c r="JKV28" s="250"/>
      <c r="JKW28" s="251"/>
      <c r="JKX28" s="250"/>
      <c r="JKY28" s="251"/>
      <c r="JKZ28" s="250"/>
      <c r="JLA28" s="251"/>
      <c r="JLB28" s="250"/>
      <c r="JLC28" s="251"/>
      <c r="JLD28" s="250"/>
      <c r="JLE28" s="251"/>
      <c r="JLF28" s="250"/>
      <c r="JLG28" s="251"/>
      <c r="JLH28" s="250"/>
      <c r="JLI28" s="251"/>
      <c r="JLJ28" s="250"/>
      <c r="JLK28" s="251"/>
      <c r="JLL28" s="250"/>
      <c r="JLM28" s="251"/>
      <c r="JLN28" s="250"/>
      <c r="JLO28" s="251"/>
      <c r="JLP28" s="250"/>
      <c r="JLQ28" s="251"/>
      <c r="JLR28" s="250"/>
      <c r="JLS28" s="251"/>
      <c r="JLT28" s="250"/>
      <c r="JLU28" s="251"/>
      <c r="JLV28" s="250"/>
      <c r="JLW28" s="251"/>
      <c r="JLX28" s="250"/>
      <c r="JLY28" s="251"/>
      <c r="JLZ28" s="250"/>
      <c r="JMA28" s="251"/>
      <c r="JMB28" s="250"/>
      <c r="JMC28" s="251"/>
      <c r="JMD28" s="250"/>
      <c r="JME28" s="251"/>
      <c r="JMF28" s="250"/>
      <c r="JMG28" s="251"/>
      <c r="JMH28" s="250"/>
      <c r="JMI28" s="251"/>
      <c r="JMJ28" s="250"/>
      <c r="JMK28" s="251"/>
      <c r="JML28" s="250"/>
      <c r="JMM28" s="251"/>
      <c r="JMN28" s="250"/>
      <c r="JMO28" s="251"/>
      <c r="JMP28" s="250"/>
      <c r="JMQ28" s="251"/>
      <c r="JMR28" s="250"/>
      <c r="JMS28" s="251"/>
      <c r="JMT28" s="250"/>
      <c r="JMU28" s="251"/>
      <c r="JMV28" s="250"/>
      <c r="JMW28" s="251"/>
      <c r="JMX28" s="250"/>
      <c r="JMY28" s="251"/>
      <c r="JMZ28" s="250"/>
      <c r="JNA28" s="251"/>
      <c r="JNB28" s="250"/>
      <c r="JNC28" s="251"/>
      <c r="JND28" s="250"/>
      <c r="JNE28" s="251"/>
      <c r="JNF28" s="250"/>
      <c r="JNG28" s="251"/>
      <c r="JNH28" s="250"/>
      <c r="JNI28" s="251"/>
      <c r="JNJ28" s="250"/>
      <c r="JNK28" s="251"/>
      <c r="JNL28" s="250"/>
      <c r="JNM28" s="251"/>
      <c r="JNN28" s="250"/>
      <c r="JNO28" s="251"/>
      <c r="JNP28" s="250"/>
      <c r="JNQ28" s="251"/>
      <c r="JNR28" s="250"/>
      <c r="JNS28" s="251"/>
      <c r="JNT28" s="250"/>
      <c r="JNU28" s="251"/>
      <c r="JNV28" s="250"/>
      <c r="JNW28" s="251"/>
      <c r="JNX28" s="250"/>
      <c r="JNY28" s="251"/>
      <c r="JNZ28" s="250"/>
      <c r="JOA28" s="251"/>
      <c r="JOB28" s="250"/>
      <c r="JOC28" s="251"/>
      <c r="JOD28" s="250"/>
      <c r="JOE28" s="251"/>
      <c r="JOF28" s="250"/>
      <c r="JOG28" s="251"/>
      <c r="JOH28" s="250"/>
      <c r="JOI28" s="251"/>
      <c r="JOJ28" s="250"/>
      <c r="JOK28" s="251"/>
      <c r="JOL28" s="250"/>
      <c r="JOM28" s="251"/>
      <c r="JON28" s="250"/>
      <c r="JOO28" s="251"/>
      <c r="JOP28" s="250"/>
      <c r="JOQ28" s="251"/>
      <c r="JOR28" s="250"/>
      <c r="JOS28" s="251"/>
      <c r="JOT28" s="250"/>
      <c r="JOU28" s="251"/>
      <c r="JOV28" s="250"/>
      <c r="JOW28" s="251"/>
      <c r="JOX28" s="250"/>
      <c r="JOY28" s="251"/>
      <c r="JOZ28" s="250"/>
      <c r="JPA28" s="251"/>
      <c r="JPB28" s="250"/>
      <c r="JPC28" s="251"/>
      <c r="JPD28" s="250"/>
      <c r="JPE28" s="251"/>
      <c r="JPF28" s="250"/>
      <c r="JPG28" s="251"/>
      <c r="JPH28" s="250"/>
      <c r="JPI28" s="251"/>
      <c r="JPJ28" s="250"/>
      <c r="JPK28" s="251"/>
      <c r="JPL28" s="250"/>
      <c r="JPM28" s="251"/>
      <c r="JPN28" s="250"/>
      <c r="JPO28" s="251"/>
      <c r="JPP28" s="250"/>
      <c r="JPQ28" s="251"/>
      <c r="JPR28" s="250"/>
      <c r="JPS28" s="251"/>
      <c r="JPT28" s="250"/>
      <c r="JPU28" s="251"/>
      <c r="JPV28" s="250"/>
      <c r="JPW28" s="251"/>
      <c r="JPX28" s="250"/>
      <c r="JPY28" s="251"/>
      <c r="JPZ28" s="250"/>
      <c r="JQA28" s="251"/>
      <c r="JQB28" s="250"/>
      <c r="JQC28" s="251"/>
      <c r="JQD28" s="250"/>
      <c r="JQE28" s="251"/>
      <c r="JQF28" s="250"/>
      <c r="JQG28" s="251"/>
      <c r="JQH28" s="250"/>
      <c r="JQI28" s="251"/>
      <c r="JQJ28" s="250"/>
      <c r="JQK28" s="251"/>
      <c r="JQL28" s="250"/>
      <c r="JQM28" s="251"/>
      <c r="JQN28" s="250"/>
      <c r="JQO28" s="251"/>
      <c r="JQP28" s="250"/>
      <c r="JQQ28" s="251"/>
      <c r="JQR28" s="250"/>
      <c r="JQS28" s="251"/>
      <c r="JQT28" s="250"/>
      <c r="JQU28" s="251"/>
      <c r="JQV28" s="250"/>
      <c r="JQW28" s="251"/>
      <c r="JQX28" s="250"/>
      <c r="JQY28" s="251"/>
      <c r="JQZ28" s="250"/>
      <c r="JRA28" s="251"/>
      <c r="JRB28" s="250"/>
      <c r="JRC28" s="251"/>
      <c r="JRD28" s="250"/>
      <c r="JRE28" s="251"/>
      <c r="JRF28" s="250"/>
      <c r="JRG28" s="251"/>
      <c r="JRH28" s="250"/>
      <c r="JRI28" s="251"/>
      <c r="JRJ28" s="250"/>
      <c r="JRK28" s="251"/>
      <c r="JRL28" s="250"/>
      <c r="JRM28" s="251"/>
      <c r="JRN28" s="250"/>
      <c r="JRO28" s="251"/>
      <c r="JRP28" s="250"/>
      <c r="JRQ28" s="251"/>
      <c r="JRR28" s="250"/>
      <c r="JRS28" s="251"/>
      <c r="JRT28" s="250"/>
      <c r="JRU28" s="251"/>
      <c r="JRV28" s="250"/>
      <c r="JRW28" s="251"/>
      <c r="JRX28" s="250"/>
      <c r="JRY28" s="251"/>
      <c r="JRZ28" s="250"/>
      <c r="JSA28" s="251"/>
      <c r="JSB28" s="250"/>
      <c r="JSC28" s="251"/>
      <c r="JSD28" s="250"/>
      <c r="JSE28" s="251"/>
      <c r="JSF28" s="250"/>
      <c r="JSG28" s="251"/>
      <c r="JSH28" s="250"/>
      <c r="JSI28" s="251"/>
      <c r="JSJ28" s="250"/>
      <c r="JSK28" s="251"/>
      <c r="JSL28" s="250"/>
      <c r="JSM28" s="251"/>
      <c r="JSN28" s="250"/>
      <c r="JSO28" s="251"/>
      <c r="JSP28" s="250"/>
      <c r="JSQ28" s="251"/>
      <c r="JSR28" s="250"/>
      <c r="JSS28" s="251"/>
      <c r="JST28" s="250"/>
      <c r="JSU28" s="251"/>
      <c r="JSV28" s="250"/>
      <c r="JSW28" s="251"/>
      <c r="JSX28" s="250"/>
      <c r="JSY28" s="251"/>
      <c r="JSZ28" s="250"/>
      <c r="JTA28" s="251"/>
      <c r="JTB28" s="250"/>
      <c r="JTC28" s="251"/>
      <c r="JTD28" s="250"/>
      <c r="JTE28" s="251"/>
      <c r="JTF28" s="250"/>
      <c r="JTG28" s="251"/>
      <c r="JTH28" s="250"/>
      <c r="JTI28" s="251"/>
      <c r="JTJ28" s="250"/>
      <c r="JTK28" s="251"/>
      <c r="JTL28" s="250"/>
      <c r="JTM28" s="251"/>
      <c r="JTN28" s="250"/>
      <c r="JTO28" s="251"/>
      <c r="JTP28" s="250"/>
      <c r="JTQ28" s="251"/>
      <c r="JTR28" s="250"/>
      <c r="JTS28" s="251"/>
      <c r="JTT28" s="250"/>
      <c r="JTU28" s="251"/>
      <c r="JTV28" s="250"/>
      <c r="JTW28" s="251"/>
      <c r="JTX28" s="250"/>
      <c r="JTY28" s="251"/>
      <c r="JTZ28" s="250"/>
      <c r="JUA28" s="251"/>
      <c r="JUB28" s="250"/>
      <c r="JUC28" s="251"/>
      <c r="JUD28" s="250"/>
      <c r="JUE28" s="251"/>
      <c r="JUF28" s="250"/>
      <c r="JUG28" s="251"/>
      <c r="JUH28" s="250"/>
      <c r="JUI28" s="251"/>
      <c r="JUJ28" s="250"/>
      <c r="JUK28" s="251"/>
      <c r="JUL28" s="250"/>
      <c r="JUM28" s="251"/>
      <c r="JUN28" s="250"/>
      <c r="JUO28" s="251"/>
      <c r="JUP28" s="250"/>
      <c r="JUQ28" s="251"/>
      <c r="JUR28" s="250"/>
      <c r="JUS28" s="251"/>
      <c r="JUT28" s="250"/>
      <c r="JUU28" s="251"/>
      <c r="JUV28" s="250"/>
      <c r="JUW28" s="251"/>
      <c r="JUX28" s="250"/>
      <c r="JUY28" s="251"/>
      <c r="JUZ28" s="250"/>
      <c r="JVA28" s="251"/>
      <c r="JVB28" s="250"/>
      <c r="JVC28" s="251"/>
      <c r="JVD28" s="250"/>
      <c r="JVE28" s="251"/>
      <c r="JVF28" s="250"/>
      <c r="JVG28" s="251"/>
      <c r="JVH28" s="250"/>
      <c r="JVI28" s="251"/>
      <c r="JVJ28" s="250"/>
      <c r="JVK28" s="251"/>
      <c r="JVL28" s="250"/>
      <c r="JVM28" s="251"/>
      <c r="JVN28" s="250"/>
      <c r="JVO28" s="251"/>
      <c r="JVP28" s="250"/>
      <c r="JVQ28" s="251"/>
      <c r="JVR28" s="250"/>
      <c r="JVS28" s="251"/>
      <c r="JVT28" s="250"/>
      <c r="JVU28" s="251"/>
      <c r="JVV28" s="250"/>
      <c r="JVW28" s="251"/>
      <c r="JVX28" s="250"/>
      <c r="JVY28" s="251"/>
      <c r="JVZ28" s="250"/>
      <c r="JWA28" s="251"/>
      <c r="JWB28" s="250"/>
      <c r="JWC28" s="251"/>
      <c r="JWD28" s="250"/>
      <c r="JWE28" s="251"/>
      <c r="JWF28" s="250"/>
      <c r="JWG28" s="251"/>
      <c r="JWH28" s="250"/>
      <c r="JWI28" s="251"/>
      <c r="JWJ28" s="250"/>
      <c r="JWK28" s="251"/>
      <c r="JWL28" s="250"/>
      <c r="JWM28" s="251"/>
      <c r="JWN28" s="250"/>
      <c r="JWO28" s="251"/>
      <c r="JWP28" s="250"/>
      <c r="JWQ28" s="251"/>
      <c r="JWR28" s="250"/>
      <c r="JWS28" s="251"/>
      <c r="JWT28" s="250"/>
      <c r="JWU28" s="251"/>
      <c r="JWV28" s="250"/>
      <c r="JWW28" s="251"/>
      <c r="JWX28" s="250"/>
      <c r="JWY28" s="251"/>
      <c r="JWZ28" s="250"/>
      <c r="JXA28" s="251"/>
      <c r="JXB28" s="250"/>
      <c r="JXC28" s="251"/>
      <c r="JXD28" s="250"/>
      <c r="JXE28" s="251"/>
      <c r="JXF28" s="250"/>
      <c r="JXG28" s="251"/>
      <c r="JXH28" s="250"/>
      <c r="JXI28" s="251"/>
      <c r="JXJ28" s="250"/>
      <c r="JXK28" s="251"/>
      <c r="JXL28" s="250"/>
      <c r="JXM28" s="251"/>
      <c r="JXN28" s="250"/>
      <c r="JXO28" s="251"/>
      <c r="JXP28" s="250"/>
      <c r="JXQ28" s="251"/>
      <c r="JXR28" s="250"/>
      <c r="JXS28" s="251"/>
      <c r="JXT28" s="250"/>
      <c r="JXU28" s="251"/>
      <c r="JXV28" s="250"/>
      <c r="JXW28" s="251"/>
      <c r="JXX28" s="250"/>
      <c r="JXY28" s="251"/>
      <c r="JXZ28" s="250"/>
      <c r="JYA28" s="251"/>
      <c r="JYB28" s="250"/>
      <c r="JYC28" s="251"/>
      <c r="JYD28" s="250"/>
      <c r="JYE28" s="251"/>
      <c r="JYF28" s="250"/>
      <c r="JYG28" s="251"/>
      <c r="JYH28" s="250"/>
      <c r="JYI28" s="251"/>
      <c r="JYJ28" s="250"/>
      <c r="JYK28" s="251"/>
      <c r="JYL28" s="250"/>
      <c r="JYM28" s="251"/>
      <c r="JYN28" s="250"/>
      <c r="JYO28" s="251"/>
      <c r="JYP28" s="250"/>
      <c r="JYQ28" s="251"/>
      <c r="JYR28" s="250"/>
      <c r="JYS28" s="251"/>
      <c r="JYT28" s="250"/>
      <c r="JYU28" s="251"/>
      <c r="JYV28" s="250"/>
      <c r="JYW28" s="251"/>
      <c r="JYX28" s="250"/>
      <c r="JYY28" s="251"/>
      <c r="JYZ28" s="250"/>
      <c r="JZA28" s="251"/>
      <c r="JZB28" s="250"/>
      <c r="JZC28" s="251"/>
      <c r="JZD28" s="250"/>
      <c r="JZE28" s="251"/>
      <c r="JZF28" s="250"/>
      <c r="JZG28" s="251"/>
      <c r="JZH28" s="250"/>
      <c r="JZI28" s="251"/>
      <c r="JZJ28" s="250"/>
      <c r="JZK28" s="251"/>
      <c r="JZL28" s="250"/>
      <c r="JZM28" s="251"/>
      <c r="JZN28" s="250"/>
      <c r="JZO28" s="251"/>
      <c r="JZP28" s="250"/>
      <c r="JZQ28" s="251"/>
      <c r="JZR28" s="250"/>
      <c r="JZS28" s="251"/>
      <c r="JZT28" s="250"/>
      <c r="JZU28" s="251"/>
      <c r="JZV28" s="250"/>
      <c r="JZW28" s="251"/>
      <c r="JZX28" s="250"/>
      <c r="JZY28" s="251"/>
      <c r="JZZ28" s="250"/>
      <c r="KAA28" s="251"/>
      <c r="KAB28" s="250"/>
      <c r="KAC28" s="251"/>
      <c r="KAD28" s="250"/>
      <c r="KAE28" s="251"/>
      <c r="KAF28" s="250"/>
      <c r="KAG28" s="251"/>
      <c r="KAH28" s="250"/>
      <c r="KAI28" s="251"/>
      <c r="KAJ28" s="250"/>
      <c r="KAK28" s="251"/>
      <c r="KAL28" s="250"/>
      <c r="KAM28" s="251"/>
      <c r="KAN28" s="250"/>
      <c r="KAO28" s="251"/>
      <c r="KAP28" s="250"/>
      <c r="KAQ28" s="251"/>
      <c r="KAR28" s="250"/>
      <c r="KAS28" s="251"/>
      <c r="KAT28" s="250"/>
      <c r="KAU28" s="251"/>
      <c r="KAV28" s="250"/>
      <c r="KAW28" s="251"/>
      <c r="KAX28" s="250"/>
      <c r="KAY28" s="251"/>
      <c r="KAZ28" s="250"/>
      <c r="KBA28" s="251"/>
      <c r="KBB28" s="250"/>
      <c r="KBC28" s="251"/>
      <c r="KBD28" s="250"/>
      <c r="KBE28" s="251"/>
      <c r="KBF28" s="250"/>
      <c r="KBG28" s="251"/>
      <c r="KBH28" s="250"/>
      <c r="KBI28" s="251"/>
      <c r="KBJ28" s="250"/>
      <c r="KBK28" s="251"/>
      <c r="KBL28" s="250"/>
      <c r="KBM28" s="251"/>
      <c r="KBN28" s="250"/>
      <c r="KBO28" s="251"/>
      <c r="KBP28" s="250"/>
      <c r="KBQ28" s="251"/>
      <c r="KBR28" s="250"/>
      <c r="KBS28" s="251"/>
      <c r="KBT28" s="250"/>
      <c r="KBU28" s="251"/>
      <c r="KBV28" s="250"/>
      <c r="KBW28" s="251"/>
      <c r="KBX28" s="250"/>
      <c r="KBY28" s="251"/>
      <c r="KBZ28" s="250"/>
      <c r="KCA28" s="251"/>
      <c r="KCB28" s="250"/>
      <c r="KCC28" s="251"/>
      <c r="KCD28" s="250"/>
      <c r="KCE28" s="251"/>
      <c r="KCF28" s="250"/>
      <c r="KCG28" s="251"/>
      <c r="KCH28" s="250"/>
      <c r="KCI28" s="251"/>
      <c r="KCJ28" s="250"/>
      <c r="KCK28" s="251"/>
      <c r="KCL28" s="250"/>
      <c r="KCM28" s="251"/>
      <c r="KCN28" s="250"/>
      <c r="KCO28" s="251"/>
      <c r="KCP28" s="250"/>
      <c r="KCQ28" s="251"/>
      <c r="KCR28" s="250"/>
      <c r="KCS28" s="251"/>
      <c r="KCT28" s="250"/>
      <c r="KCU28" s="251"/>
      <c r="KCV28" s="250"/>
      <c r="KCW28" s="251"/>
      <c r="KCX28" s="250"/>
      <c r="KCY28" s="251"/>
      <c r="KCZ28" s="250"/>
      <c r="KDA28" s="251"/>
      <c r="KDB28" s="250"/>
      <c r="KDC28" s="251"/>
      <c r="KDD28" s="250"/>
      <c r="KDE28" s="251"/>
      <c r="KDF28" s="250"/>
      <c r="KDG28" s="251"/>
      <c r="KDH28" s="250"/>
      <c r="KDI28" s="251"/>
      <c r="KDJ28" s="250"/>
      <c r="KDK28" s="251"/>
      <c r="KDL28" s="250"/>
      <c r="KDM28" s="251"/>
      <c r="KDN28" s="250"/>
      <c r="KDO28" s="251"/>
      <c r="KDP28" s="250"/>
      <c r="KDQ28" s="251"/>
      <c r="KDR28" s="250"/>
      <c r="KDS28" s="251"/>
      <c r="KDT28" s="250"/>
      <c r="KDU28" s="251"/>
      <c r="KDV28" s="250"/>
      <c r="KDW28" s="251"/>
      <c r="KDX28" s="250"/>
      <c r="KDY28" s="251"/>
      <c r="KDZ28" s="250"/>
      <c r="KEA28" s="251"/>
      <c r="KEB28" s="250"/>
      <c r="KEC28" s="251"/>
      <c r="KED28" s="250"/>
      <c r="KEE28" s="251"/>
      <c r="KEF28" s="250"/>
      <c r="KEG28" s="251"/>
      <c r="KEH28" s="250"/>
      <c r="KEI28" s="251"/>
      <c r="KEJ28" s="250"/>
      <c r="KEK28" s="251"/>
      <c r="KEL28" s="250"/>
      <c r="KEM28" s="251"/>
      <c r="KEN28" s="250"/>
      <c r="KEO28" s="251"/>
      <c r="KEP28" s="250"/>
      <c r="KEQ28" s="251"/>
      <c r="KER28" s="250"/>
      <c r="KES28" s="251"/>
      <c r="KET28" s="250"/>
      <c r="KEU28" s="251"/>
      <c r="KEV28" s="250"/>
      <c r="KEW28" s="251"/>
      <c r="KEX28" s="250"/>
      <c r="KEY28" s="251"/>
      <c r="KEZ28" s="250"/>
      <c r="KFA28" s="251"/>
      <c r="KFB28" s="250"/>
      <c r="KFC28" s="251"/>
      <c r="KFD28" s="250"/>
      <c r="KFE28" s="251"/>
      <c r="KFF28" s="250"/>
      <c r="KFG28" s="251"/>
      <c r="KFH28" s="250"/>
      <c r="KFI28" s="251"/>
      <c r="KFJ28" s="250"/>
      <c r="KFK28" s="251"/>
      <c r="KFL28" s="250"/>
      <c r="KFM28" s="251"/>
      <c r="KFN28" s="250"/>
      <c r="KFO28" s="251"/>
      <c r="KFP28" s="250"/>
      <c r="KFQ28" s="251"/>
      <c r="KFR28" s="250"/>
      <c r="KFS28" s="251"/>
      <c r="KFT28" s="250"/>
      <c r="KFU28" s="251"/>
      <c r="KFV28" s="250"/>
      <c r="KFW28" s="251"/>
      <c r="KFX28" s="250"/>
      <c r="KFY28" s="251"/>
      <c r="KFZ28" s="250"/>
      <c r="KGA28" s="251"/>
      <c r="KGB28" s="250"/>
      <c r="KGC28" s="251"/>
      <c r="KGD28" s="250"/>
      <c r="KGE28" s="251"/>
      <c r="KGF28" s="250"/>
      <c r="KGG28" s="251"/>
      <c r="KGH28" s="250"/>
      <c r="KGI28" s="251"/>
      <c r="KGJ28" s="250"/>
      <c r="KGK28" s="251"/>
      <c r="KGL28" s="250"/>
      <c r="KGM28" s="251"/>
      <c r="KGN28" s="250"/>
      <c r="KGO28" s="251"/>
      <c r="KGP28" s="250"/>
      <c r="KGQ28" s="251"/>
      <c r="KGR28" s="250"/>
      <c r="KGS28" s="251"/>
      <c r="KGT28" s="250"/>
      <c r="KGU28" s="251"/>
      <c r="KGV28" s="250"/>
      <c r="KGW28" s="251"/>
      <c r="KGX28" s="250"/>
      <c r="KGY28" s="251"/>
      <c r="KGZ28" s="250"/>
      <c r="KHA28" s="251"/>
      <c r="KHB28" s="250"/>
      <c r="KHC28" s="251"/>
      <c r="KHD28" s="250"/>
      <c r="KHE28" s="251"/>
      <c r="KHF28" s="250"/>
      <c r="KHG28" s="251"/>
      <c r="KHH28" s="250"/>
      <c r="KHI28" s="251"/>
      <c r="KHJ28" s="250"/>
      <c r="KHK28" s="251"/>
      <c r="KHL28" s="250"/>
      <c r="KHM28" s="251"/>
      <c r="KHN28" s="250"/>
      <c r="KHO28" s="251"/>
      <c r="KHP28" s="250"/>
      <c r="KHQ28" s="251"/>
      <c r="KHR28" s="250"/>
      <c r="KHS28" s="251"/>
      <c r="KHT28" s="250"/>
      <c r="KHU28" s="251"/>
      <c r="KHV28" s="250"/>
      <c r="KHW28" s="251"/>
      <c r="KHX28" s="250"/>
      <c r="KHY28" s="251"/>
      <c r="KHZ28" s="250"/>
      <c r="KIA28" s="251"/>
      <c r="KIB28" s="250"/>
      <c r="KIC28" s="251"/>
      <c r="KID28" s="250"/>
      <c r="KIE28" s="251"/>
      <c r="KIF28" s="250"/>
      <c r="KIG28" s="251"/>
      <c r="KIH28" s="250"/>
      <c r="KII28" s="251"/>
      <c r="KIJ28" s="250"/>
      <c r="KIK28" s="251"/>
      <c r="KIL28" s="250"/>
      <c r="KIM28" s="251"/>
      <c r="KIN28" s="250"/>
      <c r="KIO28" s="251"/>
      <c r="KIP28" s="250"/>
      <c r="KIQ28" s="251"/>
      <c r="KIR28" s="250"/>
      <c r="KIS28" s="251"/>
      <c r="KIT28" s="250"/>
      <c r="KIU28" s="251"/>
      <c r="KIV28" s="250"/>
      <c r="KIW28" s="251"/>
      <c r="KIX28" s="250"/>
      <c r="KIY28" s="251"/>
      <c r="KIZ28" s="250"/>
      <c r="KJA28" s="251"/>
      <c r="KJB28" s="250"/>
      <c r="KJC28" s="251"/>
      <c r="KJD28" s="250"/>
      <c r="KJE28" s="251"/>
      <c r="KJF28" s="250"/>
      <c r="KJG28" s="251"/>
      <c r="KJH28" s="250"/>
      <c r="KJI28" s="251"/>
      <c r="KJJ28" s="250"/>
      <c r="KJK28" s="251"/>
      <c r="KJL28" s="250"/>
      <c r="KJM28" s="251"/>
      <c r="KJN28" s="250"/>
      <c r="KJO28" s="251"/>
      <c r="KJP28" s="250"/>
      <c r="KJQ28" s="251"/>
      <c r="KJR28" s="250"/>
      <c r="KJS28" s="251"/>
      <c r="KJT28" s="250"/>
      <c r="KJU28" s="251"/>
      <c r="KJV28" s="250"/>
      <c r="KJW28" s="251"/>
      <c r="KJX28" s="250"/>
      <c r="KJY28" s="251"/>
      <c r="KJZ28" s="250"/>
      <c r="KKA28" s="251"/>
      <c r="KKB28" s="250"/>
      <c r="KKC28" s="251"/>
      <c r="KKD28" s="250"/>
      <c r="KKE28" s="251"/>
      <c r="KKF28" s="250"/>
      <c r="KKG28" s="251"/>
      <c r="KKH28" s="250"/>
      <c r="KKI28" s="251"/>
      <c r="KKJ28" s="250"/>
      <c r="KKK28" s="251"/>
      <c r="KKL28" s="250"/>
      <c r="KKM28" s="251"/>
      <c r="KKN28" s="250"/>
      <c r="KKO28" s="251"/>
      <c r="KKP28" s="250"/>
      <c r="KKQ28" s="251"/>
      <c r="KKR28" s="250"/>
      <c r="KKS28" s="251"/>
      <c r="KKT28" s="250"/>
      <c r="KKU28" s="251"/>
      <c r="KKV28" s="250"/>
      <c r="KKW28" s="251"/>
      <c r="KKX28" s="250"/>
      <c r="KKY28" s="251"/>
      <c r="KKZ28" s="250"/>
      <c r="KLA28" s="251"/>
      <c r="KLB28" s="250"/>
      <c r="KLC28" s="251"/>
      <c r="KLD28" s="250"/>
      <c r="KLE28" s="251"/>
      <c r="KLF28" s="250"/>
      <c r="KLG28" s="251"/>
      <c r="KLH28" s="250"/>
      <c r="KLI28" s="251"/>
      <c r="KLJ28" s="250"/>
      <c r="KLK28" s="251"/>
      <c r="KLL28" s="250"/>
      <c r="KLM28" s="251"/>
      <c r="KLN28" s="250"/>
      <c r="KLO28" s="251"/>
      <c r="KLP28" s="250"/>
      <c r="KLQ28" s="251"/>
      <c r="KLR28" s="250"/>
      <c r="KLS28" s="251"/>
      <c r="KLT28" s="250"/>
      <c r="KLU28" s="251"/>
      <c r="KLV28" s="250"/>
      <c r="KLW28" s="251"/>
      <c r="KLX28" s="250"/>
      <c r="KLY28" s="251"/>
      <c r="KLZ28" s="250"/>
      <c r="KMA28" s="251"/>
      <c r="KMB28" s="250"/>
      <c r="KMC28" s="251"/>
      <c r="KMD28" s="250"/>
      <c r="KME28" s="251"/>
      <c r="KMF28" s="250"/>
      <c r="KMG28" s="251"/>
      <c r="KMH28" s="250"/>
      <c r="KMI28" s="251"/>
      <c r="KMJ28" s="250"/>
      <c r="KMK28" s="251"/>
      <c r="KML28" s="250"/>
      <c r="KMM28" s="251"/>
      <c r="KMN28" s="250"/>
      <c r="KMO28" s="251"/>
      <c r="KMP28" s="250"/>
      <c r="KMQ28" s="251"/>
      <c r="KMR28" s="250"/>
      <c r="KMS28" s="251"/>
      <c r="KMT28" s="250"/>
      <c r="KMU28" s="251"/>
      <c r="KMV28" s="250"/>
      <c r="KMW28" s="251"/>
      <c r="KMX28" s="250"/>
      <c r="KMY28" s="251"/>
      <c r="KMZ28" s="250"/>
      <c r="KNA28" s="251"/>
      <c r="KNB28" s="250"/>
      <c r="KNC28" s="251"/>
      <c r="KND28" s="250"/>
      <c r="KNE28" s="251"/>
      <c r="KNF28" s="250"/>
      <c r="KNG28" s="251"/>
      <c r="KNH28" s="250"/>
      <c r="KNI28" s="251"/>
      <c r="KNJ28" s="250"/>
      <c r="KNK28" s="251"/>
      <c r="KNL28" s="250"/>
      <c r="KNM28" s="251"/>
      <c r="KNN28" s="250"/>
      <c r="KNO28" s="251"/>
      <c r="KNP28" s="250"/>
      <c r="KNQ28" s="251"/>
      <c r="KNR28" s="250"/>
      <c r="KNS28" s="251"/>
      <c r="KNT28" s="250"/>
      <c r="KNU28" s="251"/>
      <c r="KNV28" s="250"/>
      <c r="KNW28" s="251"/>
      <c r="KNX28" s="250"/>
      <c r="KNY28" s="251"/>
      <c r="KNZ28" s="250"/>
      <c r="KOA28" s="251"/>
      <c r="KOB28" s="250"/>
      <c r="KOC28" s="251"/>
      <c r="KOD28" s="250"/>
      <c r="KOE28" s="251"/>
      <c r="KOF28" s="250"/>
      <c r="KOG28" s="251"/>
      <c r="KOH28" s="250"/>
      <c r="KOI28" s="251"/>
      <c r="KOJ28" s="250"/>
      <c r="KOK28" s="251"/>
      <c r="KOL28" s="250"/>
      <c r="KOM28" s="251"/>
      <c r="KON28" s="250"/>
      <c r="KOO28" s="251"/>
      <c r="KOP28" s="250"/>
      <c r="KOQ28" s="251"/>
      <c r="KOR28" s="250"/>
      <c r="KOS28" s="251"/>
      <c r="KOT28" s="250"/>
      <c r="KOU28" s="251"/>
      <c r="KOV28" s="250"/>
      <c r="KOW28" s="251"/>
      <c r="KOX28" s="250"/>
      <c r="KOY28" s="251"/>
      <c r="KOZ28" s="250"/>
      <c r="KPA28" s="251"/>
      <c r="KPB28" s="250"/>
      <c r="KPC28" s="251"/>
      <c r="KPD28" s="250"/>
      <c r="KPE28" s="251"/>
      <c r="KPF28" s="250"/>
      <c r="KPG28" s="251"/>
      <c r="KPH28" s="250"/>
      <c r="KPI28" s="251"/>
      <c r="KPJ28" s="250"/>
      <c r="KPK28" s="251"/>
      <c r="KPL28" s="250"/>
      <c r="KPM28" s="251"/>
      <c r="KPN28" s="250"/>
      <c r="KPO28" s="251"/>
      <c r="KPP28" s="250"/>
      <c r="KPQ28" s="251"/>
      <c r="KPR28" s="250"/>
      <c r="KPS28" s="251"/>
      <c r="KPT28" s="250"/>
      <c r="KPU28" s="251"/>
      <c r="KPV28" s="250"/>
      <c r="KPW28" s="251"/>
      <c r="KPX28" s="250"/>
      <c r="KPY28" s="251"/>
      <c r="KPZ28" s="250"/>
      <c r="KQA28" s="251"/>
      <c r="KQB28" s="250"/>
      <c r="KQC28" s="251"/>
      <c r="KQD28" s="250"/>
      <c r="KQE28" s="251"/>
      <c r="KQF28" s="250"/>
      <c r="KQG28" s="251"/>
      <c r="KQH28" s="250"/>
      <c r="KQI28" s="251"/>
      <c r="KQJ28" s="250"/>
      <c r="KQK28" s="251"/>
      <c r="KQL28" s="250"/>
      <c r="KQM28" s="251"/>
      <c r="KQN28" s="250"/>
      <c r="KQO28" s="251"/>
      <c r="KQP28" s="250"/>
      <c r="KQQ28" s="251"/>
      <c r="KQR28" s="250"/>
      <c r="KQS28" s="251"/>
      <c r="KQT28" s="250"/>
      <c r="KQU28" s="251"/>
      <c r="KQV28" s="250"/>
      <c r="KQW28" s="251"/>
      <c r="KQX28" s="250"/>
      <c r="KQY28" s="251"/>
      <c r="KQZ28" s="250"/>
      <c r="KRA28" s="251"/>
      <c r="KRB28" s="250"/>
      <c r="KRC28" s="251"/>
      <c r="KRD28" s="250"/>
      <c r="KRE28" s="251"/>
      <c r="KRF28" s="250"/>
      <c r="KRG28" s="251"/>
      <c r="KRH28" s="250"/>
      <c r="KRI28" s="251"/>
      <c r="KRJ28" s="250"/>
      <c r="KRK28" s="251"/>
      <c r="KRL28" s="250"/>
      <c r="KRM28" s="251"/>
      <c r="KRN28" s="250"/>
      <c r="KRO28" s="251"/>
      <c r="KRP28" s="250"/>
      <c r="KRQ28" s="251"/>
      <c r="KRR28" s="250"/>
      <c r="KRS28" s="251"/>
      <c r="KRT28" s="250"/>
      <c r="KRU28" s="251"/>
      <c r="KRV28" s="250"/>
      <c r="KRW28" s="251"/>
      <c r="KRX28" s="250"/>
      <c r="KRY28" s="251"/>
      <c r="KRZ28" s="250"/>
      <c r="KSA28" s="251"/>
      <c r="KSB28" s="250"/>
      <c r="KSC28" s="251"/>
      <c r="KSD28" s="250"/>
      <c r="KSE28" s="251"/>
      <c r="KSF28" s="250"/>
      <c r="KSG28" s="251"/>
      <c r="KSH28" s="250"/>
      <c r="KSI28" s="251"/>
      <c r="KSJ28" s="250"/>
      <c r="KSK28" s="251"/>
      <c r="KSL28" s="250"/>
      <c r="KSM28" s="251"/>
      <c r="KSN28" s="250"/>
      <c r="KSO28" s="251"/>
      <c r="KSP28" s="250"/>
      <c r="KSQ28" s="251"/>
      <c r="KSR28" s="250"/>
      <c r="KSS28" s="251"/>
      <c r="KST28" s="250"/>
      <c r="KSU28" s="251"/>
      <c r="KSV28" s="250"/>
      <c r="KSW28" s="251"/>
      <c r="KSX28" s="250"/>
      <c r="KSY28" s="251"/>
      <c r="KSZ28" s="250"/>
      <c r="KTA28" s="251"/>
      <c r="KTB28" s="250"/>
      <c r="KTC28" s="251"/>
      <c r="KTD28" s="250"/>
      <c r="KTE28" s="251"/>
      <c r="KTF28" s="250"/>
      <c r="KTG28" s="251"/>
      <c r="KTH28" s="250"/>
      <c r="KTI28" s="251"/>
      <c r="KTJ28" s="250"/>
      <c r="KTK28" s="251"/>
      <c r="KTL28" s="250"/>
      <c r="KTM28" s="251"/>
      <c r="KTN28" s="250"/>
      <c r="KTO28" s="251"/>
      <c r="KTP28" s="250"/>
      <c r="KTQ28" s="251"/>
      <c r="KTR28" s="250"/>
      <c r="KTS28" s="251"/>
      <c r="KTT28" s="250"/>
      <c r="KTU28" s="251"/>
      <c r="KTV28" s="250"/>
      <c r="KTW28" s="251"/>
      <c r="KTX28" s="250"/>
      <c r="KTY28" s="251"/>
      <c r="KTZ28" s="250"/>
      <c r="KUA28" s="251"/>
      <c r="KUB28" s="250"/>
      <c r="KUC28" s="251"/>
      <c r="KUD28" s="250"/>
      <c r="KUE28" s="251"/>
      <c r="KUF28" s="250"/>
      <c r="KUG28" s="251"/>
      <c r="KUH28" s="250"/>
      <c r="KUI28" s="251"/>
      <c r="KUJ28" s="250"/>
      <c r="KUK28" s="251"/>
      <c r="KUL28" s="250"/>
      <c r="KUM28" s="251"/>
      <c r="KUN28" s="250"/>
      <c r="KUO28" s="251"/>
      <c r="KUP28" s="250"/>
      <c r="KUQ28" s="251"/>
      <c r="KUR28" s="250"/>
      <c r="KUS28" s="251"/>
      <c r="KUT28" s="250"/>
      <c r="KUU28" s="251"/>
      <c r="KUV28" s="250"/>
      <c r="KUW28" s="251"/>
      <c r="KUX28" s="250"/>
      <c r="KUY28" s="251"/>
      <c r="KUZ28" s="250"/>
      <c r="KVA28" s="251"/>
      <c r="KVB28" s="250"/>
      <c r="KVC28" s="251"/>
      <c r="KVD28" s="250"/>
      <c r="KVE28" s="251"/>
      <c r="KVF28" s="250"/>
      <c r="KVG28" s="251"/>
      <c r="KVH28" s="250"/>
      <c r="KVI28" s="251"/>
      <c r="KVJ28" s="250"/>
      <c r="KVK28" s="251"/>
      <c r="KVL28" s="250"/>
      <c r="KVM28" s="251"/>
      <c r="KVN28" s="250"/>
      <c r="KVO28" s="251"/>
      <c r="KVP28" s="250"/>
      <c r="KVQ28" s="251"/>
      <c r="KVR28" s="250"/>
      <c r="KVS28" s="251"/>
      <c r="KVT28" s="250"/>
      <c r="KVU28" s="251"/>
      <c r="KVV28" s="250"/>
      <c r="KVW28" s="251"/>
      <c r="KVX28" s="250"/>
      <c r="KVY28" s="251"/>
      <c r="KVZ28" s="250"/>
      <c r="KWA28" s="251"/>
      <c r="KWB28" s="250"/>
      <c r="KWC28" s="251"/>
      <c r="KWD28" s="250"/>
      <c r="KWE28" s="251"/>
      <c r="KWF28" s="250"/>
      <c r="KWG28" s="251"/>
      <c r="KWH28" s="250"/>
      <c r="KWI28" s="251"/>
      <c r="KWJ28" s="250"/>
      <c r="KWK28" s="251"/>
      <c r="KWL28" s="250"/>
      <c r="KWM28" s="251"/>
      <c r="KWN28" s="250"/>
      <c r="KWO28" s="251"/>
      <c r="KWP28" s="250"/>
      <c r="KWQ28" s="251"/>
      <c r="KWR28" s="250"/>
      <c r="KWS28" s="251"/>
      <c r="KWT28" s="250"/>
      <c r="KWU28" s="251"/>
      <c r="KWV28" s="250"/>
      <c r="KWW28" s="251"/>
      <c r="KWX28" s="250"/>
      <c r="KWY28" s="251"/>
      <c r="KWZ28" s="250"/>
      <c r="KXA28" s="251"/>
      <c r="KXB28" s="250"/>
      <c r="KXC28" s="251"/>
      <c r="KXD28" s="250"/>
      <c r="KXE28" s="251"/>
      <c r="KXF28" s="250"/>
      <c r="KXG28" s="251"/>
      <c r="KXH28" s="250"/>
      <c r="KXI28" s="251"/>
      <c r="KXJ28" s="250"/>
      <c r="KXK28" s="251"/>
      <c r="KXL28" s="250"/>
      <c r="KXM28" s="251"/>
      <c r="KXN28" s="250"/>
      <c r="KXO28" s="251"/>
      <c r="KXP28" s="250"/>
      <c r="KXQ28" s="251"/>
      <c r="KXR28" s="250"/>
      <c r="KXS28" s="251"/>
      <c r="KXT28" s="250"/>
      <c r="KXU28" s="251"/>
      <c r="KXV28" s="250"/>
      <c r="KXW28" s="251"/>
      <c r="KXX28" s="250"/>
      <c r="KXY28" s="251"/>
      <c r="KXZ28" s="250"/>
      <c r="KYA28" s="251"/>
      <c r="KYB28" s="250"/>
      <c r="KYC28" s="251"/>
      <c r="KYD28" s="250"/>
      <c r="KYE28" s="251"/>
      <c r="KYF28" s="250"/>
      <c r="KYG28" s="251"/>
      <c r="KYH28" s="250"/>
      <c r="KYI28" s="251"/>
      <c r="KYJ28" s="250"/>
      <c r="KYK28" s="251"/>
      <c r="KYL28" s="250"/>
      <c r="KYM28" s="251"/>
      <c r="KYN28" s="250"/>
      <c r="KYO28" s="251"/>
      <c r="KYP28" s="250"/>
      <c r="KYQ28" s="251"/>
      <c r="KYR28" s="250"/>
      <c r="KYS28" s="251"/>
      <c r="KYT28" s="250"/>
      <c r="KYU28" s="251"/>
      <c r="KYV28" s="250"/>
      <c r="KYW28" s="251"/>
      <c r="KYX28" s="250"/>
      <c r="KYY28" s="251"/>
      <c r="KYZ28" s="250"/>
      <c r="KZA28" s="251"/>
      <c r="KZB28" s="250"/>
      <c r="KZC28" s="251"/>
      <c r="KZD28" s="250"/>
      <c r="KZE28" s="251"/>
      <c r="KZF28" s="250"/>
      <c r="KZG28" s="251"/>
      <c r="KZH28" s="250"/>
      <c r="KZI28" s="251"/>
      <c r="KZJ28" s="250"/>
      <c r="KZK28" s="251"/>
      <c r="KZL28" s="250"/>
      <c r="KZM28" s="251"/>
      <c r="KZN28" s="250"/>
      <c r="KZO28" s="251"/>
      <c r="KZP28" s="250"/>
      <c r="KZQ28" s="251"/>
      <c r="KZR28" s="250"/>
      <c r="KZS28" s="251"/>
      <c r="KZT28" s="250"/>
      <c r="KZU28" s="251"/>
      <c r="KZV28" s="250"/>
      <c r="KZW28" s="251"/>
      <c r="KZX28" s="250"/>
      <c r="KZY28" s="251"/>
      <c r="KZZ28" s="250"/>
      <c r="LAA28" s="251"/>
      <c r="LAB28" s="250"/>
      <c r="LAC28" s="251"/>
      <c r="LAD28" s="250"/>
      <c r="LAE28" s="251"/>
      <c r="LAF28" s="250"/>
      <c r="LAG28" s="251"/>
      <c r="LAH28" s="250"/>
      <c r="LAI28" s="251"/>
      <c r="LAJ28" s="250"/>
      <c r="LAK28" s="251"/>
      <c r="LAL28" s="250"/>
      <c r="LAM28" s="251"/>
      <c r="LAN28" s="250"/>
      <c r="LAO28" s="251"/>
      <c r="LAP28" s="250"/>
      <c r="LAQ28" s="251"/>
      <c r="LAR28" s="250"/>
      <c r="LAS28" s="251"/>
      <c r="LAT28" s="250"/>
      <c r="LAU28" s="251"/>
      <c r="LAV28" s="250"/>
      <c r="LAW28" s="251"/>
      <c r="LAX28" s="250"/>
      <c r="LAY28" s="251"/>
      <c r="LAZ28" s="250"/>
      <c r="LBA28" s="251"/>
      <c r="LBB28" s="250"/>
      <c r="LBC28" s="251"/>
      <c r="LBD28" s="250"/>
      <c r="LBE28" s="251"/>
      <c r="LBF28" s="250"/>
      <c r="LBG28" s="251"/>
      <c r="LBH28" s="250"/>
      <c r="LBI28" s="251"/>
      <c r="LBJ28" s="250"/>
      <c r="LBK28" s="251"/>
      <c r="LBL28" s="250"/>
      <c r="LBM28" s="251"/>
      <c r="LBN28" s="250"/>
      <c r="LBO28" s="251"/>
      <c r="LBP28" s="250"/>
      <c r="LBQ28" s="251"/>
      <c r="LBR28" s="250"/>
      <c r="LBS28" s="251"/>
      <c r="LBT28" s="250"/>
      <c r="LBU28" s="251"/>
      <c r="LBV28" s="250"/>
      <c r="LBW28" s="251"/>
      <c r="LBX28" s="250"/>
      <c r="LBY28" s="251"/>
      <c r="LBZ28" s="250"/>
      <c r="LCA28" s="251"/>
      <c r="LCB28" s="250"/>
      <c r="LCC28" s="251"/>
      <c r="LCD28" s="250"/>
      <c r="LCE28" s="251"/>
      <c r="LCF28" s="250"/>
      <c r="LCG28" s="251"/>
      <c r="LCH28" s="250"/>
      <c r="LCI28" s="251"/>
      <c r="LCJ28" s="250"/>
      <c r="LCK28" s="251"/>
      <c r="LCL28" s="250"/>
      <c r="LCM28" s="251"/>
      <c r="LCN28" s="250"/>
      <c r="LCO28" s="251"/>
      <c r="LCP28" s="250"/>
      <c r="LCQ28" s="251"/>
      <c r="LCR28" s="250"/>
      <c r="LCS28" s="251"/>
      <c r="LCT28" s="250"/>
      <c r="LCU28" s="251"/>
      <c r="LCV28" s="250"/>
      <c r="LCW28" s="251"/>
      <c r="LCX28" s="250"/>
      <c r="LCY28" s="251"/>
      <c r="LCZ28" s="250"/>
      <c r="LDA28" s="251"/>
      <c r="LDB28" s="250"/>
      <c r="LDC28" s="251"/>
      <c r="LDD28" s="250"/>
      <c r="LDE28" s="251"/>
      <c r="LDF28" s="250"/>
      <c r="LDG28" s="251"/>
      <c r="LDH28" s="250"/>
      <c r="LDI28" s="251"/>
      <c r="LDJ28" s="250"/>
      <c r="LDK28" s="251"/>
      <c r="LDL28" s="250"/>
      <c r="LDM28" s="251"/>
      <c r="LDN28" s="250"/>
      <c r="LDO28" s="251"/>
      <c r="LDP28" s="250"/>
      <c r="LDQ28" s="251"/>
      <c r="LDR28" s="250"/>
      <c r="LDS28" s="251"/>
      <c r="LDT28" s="250"/>
      <c r="LDU28" s="251"/>
      <c r="LDV28" s="250"/>
      <c r="LDW28" s="251"/>
      <c r="LDX28" s="250"/>
      <c r="LDY28" s="251"/>
      <c r="LDZ28" s="250"/>
      <c r="LEA28" s="251"/>
      <c r="LEB28" s="250"/>
      <c r="LEC28" s="251"/>
      <c r="LED28" s="250"/>
      <c r="LEE28" s="251"/>
      <c r="LEF28" s="250"/>
      <c r="LEG28" s="251"/>
      <c r="LEH28" s="250"/>
      <c r="LEI28" s="251"/>
      <c r="LEJ28" s="250"/>
      <c r="LEK28" s="251"/>
      <c r="LEL28" s="250"/>
      <c r="LEM28" s="251"/>
      <c r="LEN28" s="250"/>
      <c r="LEO28" s="251"/>
      <c r="LEP28" s="250"/>
      <c r="LEQ28" s="251"/>
      <c r="LER28" s="250"/>
      <c r="LES28" s="251"/>
      <c r="LET28" s="250"/>
      <c r="LEU28" s="251"/>
      <c r="LEV28" s="250"/>
      <c r="LEW28" s="251"/>
      <c r="LEX28" s="250"/>
      <c r="LEY28" s="251"/>
      <c r="LEZ28" s="250"/>
      <c r="LFA28" s="251"/>
      <c r="LFB28" s="250"/>
      <c r="LFC28" s="251"/>
      <c r="LFD28" s="250"/>
      <c r="LFE28" s="251"/>
      <c r="LFF28" s="250"/>
      <c r="LFG28" s="251"/>
      <c r="LFH28" s="250"/>
      <c r="LFI28" s="251"/>
      <c r="LFJ28" s="250"/>
      <c r="LFK28" s="251"/>
      <c r="LFL28" s="250"/>
      <c r="LFM28" s="251"/>
      <c r="LFN28" s="250"/>
      <c r="LFO28" s="251"/>
      <c r="LFP28" s="250"/>
      <c r="LFQ28" s="251"/>
      <c r="LFR28" s="250"/>
      <c r="LFS28" s="251"/>
      <c r="LFT28" s="250"/>
      <c r="LFU28" s="251"/>
      <c r="LFV28" s="250"/>
      <c r="LFW28" s="251"/>
      <c r="LFX28" s="250"/>
      <c r="LFY28" s="251"/>
      <c r="LFZ28" s="250"/>
      <c r="LGA28" s="251"/>
      <c r="LGB28" s="250"/>
      <c r="LGC28" s="251"/>
      <c r="LGD28" s="250"/>
      <c r="LGE28" s="251"/>
      <c r="LGF28" s="250"/>
      <c r="LGG28" s="251"/>
      <c r="LGH28" s="250"/>
      <c r="LGI28" s="251"/>
      <c r="LGJ28" s="250"/>
      <c r="LGK28" s="251"/>
      <c r="LGL28" s="250"/>
      <c r="LGM28" s="251"/>
      <c r="LGN28" s="250"/>
      <c r="LGO28" s="251"/>
      <c r="LGP28" s="250"/>
      <c r="LGQ28" s="251"/>
      <c r="LGR28" s="250"/>
      <c r="LGS28" s="251"/>
      <c r="LGT28" s="250"/>
      <c r="LGU28" s="251"/>
      <c r="LGV28" s="250"/>
      <c r="LGW28" s="251"/>
      <c r="LGX28" s="250"/>
      <c r="LGY28" s="251"/>
      <c r="LGZ28" s="250"/>
      <c r="LHA28" s="251"/>
      <c r="LHB28" s="250"/>
      <c r="LHC28" s="251"/>
      <c r="LHD28" s="250"/>
      <c r="LHE28" s="251"/>
      <c r="LHF28" s="250"/>
      <c r="LHG28" s="251"/>
      <c r="LHH28" s="250"/>
      <c r="LHI28" s="251"/>
      <c r="LHJ28" s="250"/>
      <c r="LHK28" s="251"/>
      <c r="LHL28" s="250"/>
      <c r="LHM28" s="251"/>
      <c r="LHN28" s="250"/>
      <c r="LHO28" s="251"/>
      <c r="LHP28" s="250"/>
      <c r="LHQ28" s="251"/>
      <c r="LHR28" s="250"/>
      <c r="LHS28" s="251"/>
      <c r="LHT28" s="250"/>
      <c r="LHU28" s="251"/>
      <c r="LHV28" s="250"/>
      <c r="LHW28" s="251"/>
      <c r="LHX28" s="250"/>
      <c r="LHY28" s="251"/>
      <c r="LHZ28" s="250"/>
      <c r="LIA28" s="251"/>
      <c r="LIB28" s="250"/>
      <c r="LIC28" s="251"/>
      <c r="LID28" s="250"/>
      <c r="LIE28" s="251"/>
      <c r="LIF28" s="250"/>
      <c r="LIG28" s="251"/>
      <c r="LIH28" s="250"/>
      <c r="LII28" s="251"/>
      <c r="LIJ28" s="250"/>
      <c r="LIK28" s="251"/>
      <c r="LIL28" s="250"/>
      <c r="LIM28" s="251"/>
      <c r="LIN28" s="250"/>
      <c r="LIO28" s="251"/>
      <c r="LIP28" s="250"/>
      <c r="LIQ28" s="251"/>
      <c r="LIR28" s="250"/>
      <c r="LIS28" s="251"/>
      <c r="LIT28" s="250"/>
      <c r="LIU28" s="251"/>
      <c r="LIV28" s="250"/>
      <c r="LIW28" s="251"/>
      <c r="LIX28" s="250"/>
      <c r="LIY28" s="251"/>
      <c r="LIZ28" s="250"/>
      <c r="LJA28" s="251"/>
      <c r="LJB28" s="250"/>
      <c r="LJC28" s="251"/>
      <c r="LJD28" s="250"/>
      <c r="LJE28" s="251"/>
      <c r="LJF28" s="250"/>
      <c r="LJG28" s="251"/>
      <c r="LJH28" s="250"/>
      <c r="LJI28" s="251"/>
      <c r="LJJ28" s="250"/>
      <c r="LJK28" s="251"/>
      <c r="LJL28" s="250"/>
      <c r="LJM28" s="251"/>
      <c r="LJN28" s="250"/>
      <c r="LJO28" s="251"/>
      <c r="LJP28" s="250"/>
      <c r="LJQ28" s="251"/>
      <c r="LJR28" s="250"/>
      <c r="LJS28" s="251"/>
      <c r="LJT28" s="250"/>
      <c r="LJU28" s="251"/>
      <c r="LJV28" s="250"/>
      <c r="LJW28" s="251"/>
      <c r="LJX28" s="250"/>
      <c r="LJY28" s="251"/>
      <c r="LJZ28" s="250"/>
      <c r="LKA28" s="251"/>
      <c r="LKB28" s="250"/>
      <c r="LKC28" s="251"/>
      <c r="LKD28" s="250"/>
      <c r="LKE28" s="251"/>
      <c r="LKF28" s="250"/>
      <c r="LKG28" s="251"/>
      <c r="LKH28" s="250"/>
      <c r="LKI28" s="251"/>
      <c r="LKJ28" s="250"/>
      <c r="LKK28" s="251"/>
      <c r="LKL28" s="250"/>
      <c r="LKM28" s="251"/>
      <c r="LKN28" s="250"/>
      <c r="LKO28" s="251"/>
      <c r="LKP28" s="250"/>
      <c r="LKQ28" s="251"/>
      <c r="LKR28" s="250"/>
      <c r="LKS28" s="251"/>
      <c r="LKT28" s="250"/>
      <c r="LKU28" s="251"/>
      <c r="LKV28" s="250"/>
      <c r="LKW28" s="251"/>
      <c r="LKX28" s="250"/>
      <c r="LKY28" s="251"/>
      <c r="LKZ28" s="250"/>
      <c r="LLA28" s="251"/>
      <c r="LLB28" s="250"/>
      <c r="LLC28" s="251"/>
      <c r="LLD28" s="250"/>
      <c r="LLE28" s="251"/>
      <c r="LLF28" s="250"/>
      <c r="LLG28" s="251"/>
      <c r="LLH28" s="250"/>
      <c r="LLI28" s="251"/>
      <c r="LLJ28" s="250"/>
      <c r="LLK28" s="251"/>
      <c r="LLL28" s="250"/>
      <c r="LLM28" s="251"/>
      <c r="LLN28" s="250"/>
      <c r="LLO28" s="251"/>
      <c r="LLP28" s="250"/>
      <c r="LLQ28" s="251"/>
      <c r="LLR28" s="250"/>
      <c r="LLS28" s="251"/>
      <c r="LLT28" s="250"/>
      <c r="LLU28" s="251"/>
      <c r="LLV28" s="250"/>
      <c r="LLW28" s="251"/>
      <c r="LLX28" s="250"/>
      <c r="LLY28" s="251"/>
      <c r="LLZ28" s="250"/>
      <c r="LMA28" s="251"/>
      <c r="LMB28" s="250"/>
      <c r="LMC28" s="251"/>
      <c r="LMD28" s="250"/>
      <c r="LME28" s="251"/>
      <c r="LMF28" s="250"/>
      <c r="LMG28" s="251"/>
      <c r="LMH28" s="250"/>
      <c r="LMI28" s="251"/>
      <c r="LMJ28" s="250"/>
      <c r="LMK28" s="251"/>
      <c r="LML28" s="250"/>
      <c r="LMM28" s="251"/>
      <c r="LMN28" s="250"/>
      <c r="LMO28" s="251"/>
      <c r="LMP28" s="250"/>
      <c r="LMQ28" s="251"/>
      <c r="LMR28" s="250"/>
      <c r="LMS28" s="251"/>
      <c r="LMT28" s="250"/>
      <c r="LMU28" s="251"/>
      <c r="LMV28" s="250"/>
      <c r="LMW28" s="251"/>
      <c r="LMX28" s="250"/>
      <c r="LMY28" s="251"/>
      <c r="LMZ28" s="250"/>
      <c r="LNA28" s="251"/>
      <c r="LNB28" s="250"/>
      <c r="LNC28" s="251"/>
      <c r="LND28" s="250"/>
      <c r="LNE28" s="251"/>
      <c r="LNF28" s="250"/>
      <c r="LNG28" s="251"/>
      <c r="LNH28" s="250"/>
      <c r="LNI28" s="251"/>
      <c r="LNJ28" s="250"/>
      <c r="LNK28" s="251"/>
      <c r="LNL28" s="250"/>
      <c r="LNM28" s="251"/>
      <c r="LNN28" s="250"/>
      <c r="LNO28" s="251"/>
      <c r="LNP28" s="250"/>
      <c r="LNQ28" s="251"/>
      <c r="LNR28" s="250"/>
      <c r="LNS28" s="251"/>
      <c r="LNT28" s="250"/>
      <c r="LNU28" s="251"/>
      <c r="LNV28" s="250"/>
      <c r="LNW28" s="251"/>
      <c r="LNX28" s="250"/>
      <c r="LNY28" s="251"/>
      <c r="LNZ28" s="250"/>
      <c r="LOA28" s="251"/>
      <c r="LOB28" s="250"/>
      <c r="LOC28" s="251"/>
      <c r="LOD28" s="250"/>
      <c r="LOE28" s="251"/>
      <c r="LOF28" s="250"/>
      <c r="LOG28" s="251"/>
      <c r="LOH28" s="250"/>
      <c r="LOI28" s="251"/>
      <c r="LOJ28" s="250"/>
      <c r="LOK28" s="251"/>
      <c r="LOL28" s="250"/>
      <c r="LOM28" s="251"/>
      <c r="LON28" s="250"/>
      <c r="LOO28" s="251"/>
      <c r="LOP28" s="250"/>
      <c r="LOQ28" s="251"/>
      <c r="LOR28" s="250"/>
      <c r="LOS28" s="251"/>
      <c r="LOT28" s="250"/>
      <c r="LOU28" s="251"/>
      <c r="LOV28" s="250"/>
      <c r="LOW28" s="251"/>
      <c r="LOX28" s="250"/>
      <c r="LOY28" s="251"/>
      <c r="LOZ28" s="250"/>
      <c r="LPA28" s="251"/>
      <c r="LPB28" s="250"/>
      <c r="LPC28" s="251"/>
      <c r="LPD28" s="250"/>
      <c r="LPE28" s="251"/>
      <c r="LPF28" s="250"/>
      <c r="LPG28" s="251"/>
      <c r="LPH28" s="250"/>
      <c r="LPI28" s="251"/>
      <c r="LPJ28" s="250"/>
      <c r="LPK28" s="251"/>
      <c r="LPL28" s="250"/>
      <c r="LPM28" s="251"/>
      <c r="LPN28" s="250"/>
      <c r="LPO28" s="251"/>
      <c r="LPP28" s="250"/>
      <c r="LPQ28" s="251"/>
      <c r="LPR28" s="250"/>
      <c r="LPS28" s="251"/>
      <c r="LPT28" s="250"/>
      <c r="LPU28" s="251"/>
      <c r="LPV28" s="250"/>
      <c r="LPW28" s="251"/>
      <c r="LPX28" s="250"/>
      <c r="LPY28" s="251"/>
      <c r="LPZ28" s="250"/>
      <c r="LQA28" s="251"/>
      <c r="LQB28" s="250"/>
      <c r="LQC28" s="251"/>
      <c r="LQD28" s="250"/>
      <c r="LQE28" s="251"/>
      <c r="LQF28" s="250"/>
      <c r="LQG28" s="251"/>
      <c r="LQH28" s="250"/>
      <c r="LQI28" s="251"/>
      <c r="LQJ28" s="250"/>
      <c r="LQK28" s="251"/>
      <c r="LQL28" s="250"/>
      <c r="LQM28" s="251"/>
      <c r="LQN28" s="250"/>
      <c r="LQO28" s="251"/>
      <c r="LQP28" s="250"/>
      <c r="LQQ28" s="251"/>
      <c r="LQR28" s="250"/>
      <c r="LQS28" s="251"/>
      <c r="LQT28" s="250"/>
      <c r="LQU28" s="251"/>
      <c r="LQV28" s="250"/>
      <c r="LQW28" s="251"/>
      <c r="LQX28" s="250"/>
      <c r="LQY28" s="251"/>
      <c r="LQZ28" s="250"/>
      <c r="LRA28" s="251"/>
      <c r="LRB28" s="250"/>
      <c r="LRC28" s="251"/>
      <c r="LRD28" s="250"/>
      <c r="LRE28" s="251"/>
      <c r="LRF28" s="250"/>
      <c r="LRG28" s="251"/>
      <c r="LRH28" s="250"/>
      <c r="LRI28" s="251"/>
      <c r="LRJ28" s="250"/>
      <c r="LRK28" s="251"/>
      <c r="LRL28" s="250"/>
      <c r="LRM28" s="251"/>
      <c r="LRN28" s="250"/>
      <c r="LRO28" s="251"/>
      <c r="LRP28" s="250"/>
      <c r="LRQ28" s="251"/>
      <c r="LRR28" s="250"/>
      <c r="LRS28" s="251"/>
      <c r="LRT28" s="250"/>
      <c r="LRU28" s="251"/>
      <c r="LRV28" s="250"/>
      <c r="LRW28" s="251"/>
      <c r="LRX28" s="250"/>
      <c r="LRY28" s="251"/>
      <c r="LRZ28" s="250"/>
      <c r="LSA28" s="251"/>
      <c r="LSB28" s="250"/>
      <c r="LSC28" s="251"/>
      <c r="LSD28" s="250"/>
      <c r="LSE28" s="251"/>
      <c r="LSF28" s="250"/>
      <c r="LSG28" s="251"/>
      <c r="LSH28" s="250"/>
      <c r="LSI28" s="251"/>
      <c r="LSJ28" s="250"/>
      <c r="LSK28" s="251"/>
      <c r="LSL28" s="250"/>
      <c r="LSM28" s="251"/>
      <c r="LSN28" s="250"/>
      <c r="LSO28" s="251"/>
      <c r="LSP28" s="250"/>
      <c r="LSQ28" s="251"/>
      <c r="LSR28" s="250"/>
      <c r="LSS28" s="251"/>
      <c r="LST28" s="250"/>
      <c r="LSU28" s="251"/>
      <c r="LSV28" s="250"/>
      <c r="LSW28" s="251"/>
      <c r="LSX28" s="250"/>
      <c r="LSY28" s="251"/>
      <c r="LSZ28" s="250"/>
      <c r="LTA28" s="251"/>
      <c r="LTB28" s="250"/>
      <c r="LTC28" s="251"/>
      <c r="LTD28" s="250"/>
      <c r="LTE28" s="251"/>
      <c r="LTF28" s="250"/>
      <c r="LTG28" s="251"/>
      <c r="LTH28" s="250"/>
      <c r="LTI28" s="251"/>
      <c r="LTJ28" s="250"/>
      <c r="LTK28" s="251"/>
      <c r="LTL28" s="250"/>
      <c r="LTM28" s="251"/>
      <c r="LTN28" s="250"/>
      <c r="LTO28" s="251"/>
      <c r="LTP28" s="250"/>
      <c r="LTQ28" s="251"/>
      <c r="LTR28" s="250"/>
      <c r="LTS28" s="251"/>
      <c r="LTT28" s="250"/>
      <c r="LTU28" s="251"/>
      <c r="LTV28" s="250"/>
      <c r="LTW28" s="251"/>
      <c r="LTX28" s="250"/>
      <c r="LTY28" s="251"/>
      <c r="LTZ28" s="250"/>
      <c r="LUA28" s="251"/>
      <c r="LUB28" s="250"/>
      <c r="LUC28" s="251"/>
      <c r="LUD28" s="250"/>
      <c r="LUE28" s="251"/>
      <c r="LUF28" s="250"/>
      <c r="LUG28" s="251"/>
      <c r="LUH28" s="250"/>
      <c r="LUI28" s="251"/>
      <c r="LUJ28" s="250"/>
      <c r="LUK28" s="251"/>
      <c r="LUL28" s="250"/>
      <c r="LUM28" s="251"/>
      <c r="LUN28" s="250"/>
      <c r="LUO28" s="251"/>
      <c r="LUP28" s="250"/>
      <c r="LUQ28" s="251"/>
      <c r="LUR28" s="250"/>
      <c r="LUS28" s="251"/>
      <c r="LUT28" s="250"/>
      <c r="LUU28" s="251"/>
      <c r="LUV28" s="250"/>
      <c r="LUW28" s="251"/>
      <c r="LUX28" s="250"/>
      <c r="LUY28" s="251"/>
      <c r="LUZ28" s="250"/>
      <c r="LVA28" s="251"/>
      <c r="LVB28" s="250"/>
      <c r="LVC28" s="251"/>
      <c r="LVD28" s="250"/>
      <c r="LVE28" s="251"/>
      <c r="LVF28" s="250"/>
      <c r="LVG28" s="251"/>
      <c r="LVH28" s="250"/>
      <c r="LVI28" s="251"/>
      <c r="LVJ28" s="250"/>
      <c r="LVK28" s="251"/>
      <c r="LVL28" s="250"/>
      <c r="LVM28" s="251"/>
      <c r="LVN28" s="250"/>
      <c r="LVO28" s="251"/>
      <c r="LVP28" s="250"/>
      <c r="LVQ28" s="251"/>
      <c r="LVR28" s="250"/>
      <c r="LVS28" s="251"/>
      <c r="LVT28" s="250"/>
      <c r="LVU28" s="251"/>
      <c r="LVV28" s="250"/>
      <c r="LVW28" s="251"/>
      <c r="LVX28" s="250"/>
      <c r="LVY28" s="251"/>
      <c r="LVZ28" s="250"/>
      <c r="LWA28" s="251"/>
      <c r="LWB28" s="250"/>
      <c r="LWC28" s="251"/>
      <c r="LWD28" s="250"/>
      <c r="LWE28" s="251"/>
      <c r="LWF28" s="250"/>
      <c r="LWG28" s="251"/>
      <c r="LWH28" s="250"/>
      <c r="LWI28" s="251"/>
      <c r="LWJ28" s="250"/>
      <c r="LWK28" s="251"/>
      <c r="LWL28" s="250"/>
      <c r="LWM28" s="251"/>
      <c r="LWN28" s="250"/>
      <c r="LWO28" s="251"/>
      <c r="LWP28" s="250"/>
      <c r="LWQ28" s="251"/>
      <c r="LWR28" s="250"/>
      <c r="LWS28" s="251"/>
      <c r="LWT28" s="250"/>
      <c r="LWU28" s="251"/>
      <c r="LWV28" s="250"/>
      <c r="LWW28" s="251"/>
      <c r="LWX28" s="250"/>
      <c r="LWY28" s="251"/>
      <c r="LWZ28" s="250"/>
      <c r="LXA28" s="251"/>
      <c r="LXB28" s="250"/>
      <c r="LXC28" s="251"/>
      <c r="LXD28" s="250"/>
      <c r="LXE28" s="251"/>
      <c r="LXF28" s="250"/>
      <c r="LXG28" s="251"/>
      <c r="LXH28" s="250"/>
      <c r="LXI28" s="251"/>
      <c r="LXJ28" s="250"/>
      <c r="LXK28" s="251"/>
      <c r="LXL28" s="250"/>
      <c r="LXM28" s="251"/>
      <c r="LXN28" s="250"/>
      <c r="LXO28" s="251"/>
      <c r="LXP28" s="250"/>
      <c r="LXQ28" s="251"/>
      <c r="LXR28" s="250"/>
      <c r="LXS28" s="251"/>
      <c r="LXT28" s="250"/>
      <c r="LXU28" s="251"/>
      <c r="LXV28" s="250"/>
      <c r="LXW28" s="251"/>
      <c r="LXX28" s="250"/>
      <c r="LXY28" s="251"/>
      <c r="LXZ28" s="250"/>
      <c r="LYA28" s="251"/>
      <c r="LYB28" s="250"/>
      <c r="LYC28" s="251"/>
      <c r="LYD28" s="250"/>
      <c r="LYE28" s="251"/>
      <c r="LYF28" s="250"/>
      <c r="LYG28" s="251"/>
      <c r="LYH28" s="250"/>
      <c r="LYI28" s="251"/>
      <c r="LYJ28" s="250"/>
      <c r="LYK28" s="251"/>
      <c r="LYL28" s="250"/>
      <c r="LYM28" s="251"/>
      <c r="LYN28" s="250"/>
      <c r="LYO28" s="251"/>
      <c r="LYP28" s="250"/>
      <c r="LYQ28" s="251"/>
      <c r="LYR28" s="250"/>
      <c r="LYS28" s="251"/>
      <c r="LYT28" s="250"/>
      <c r="LYU28" s="251"/>
      <c r="LYV28" s="250"/>
      <c r="LYW28" s="251"/>
      <c r="LYX28" s="250"/>
      <c r="LYY28" s="251"/>
      <c r="LYZ28" s="250"/>
      <c r="LZA28" s="251"/>
      <c r="LZB28" s="250"/>
      <c r="LZC28" s="251"/>
      <c r="LZD28" s="250"/>
      <c r="LZE28" s="251"/>
      <c r="LZF28" s="250"/>
      <c r="LZG28" s="251"/>
      <c r="LZH28" s="250"/>
      <c r="LZI28" s="251"/>
      <c r="LZJ28" s="250"/>
      <c r="LZK28" s="251"/>
      <c r="LZL28" s="250"/>
      <c r="LZM28" s="251"/>
      <c r="LZN28" s="250"/>
      <c r="LZO28" s="251"/>
      <c r="LZP28" s="250"/>
      <c r="LZQ28" s="251"/>
      <c r="LZR28" s="250"/>
      <c r="LZS28" s="251"/>
      <c r="LZT28" s="250"/>
      <c r="LZU28" s="251"/>
      <c r="LZV28" s="250"/>
      <c r="LZW28" s="251"/>
      <c r="LZX28" s="250"/>
      <c r="LZY28" s="251"/>
      <c r="LZZ28" s="250"/>
      <c r="MAA28" s="251"/>
      <c r="MAB28" s="250"/>
      <c r="MAC28" s="251"/>
      <c r="MAD28" s="250"/>
      <c r="MAE28" s="251"/>
      <c r="MAF28" s="250"/>
      <c r="MAG28" s="251"/>
      <c r="MAH28" s="250"/>
      <c r="MAI28" s="251"/>
      <c r="MAJ28" s="250"/>
      <c r="MAK28" s="251"/>
      <c r="MAL28" s="250"/>
      <c r="MAM28" s="251"/>
      <c r="MAN28" s="250"/>
      <c r="MAO28" s="251"/>
      <c r="MAP28" s="250"/>
      <c r="MAQ28" s="251"/>
      <c r="MAR28" s="250"/>
      <c r="MAS28" s="251"/>
      <c r="MAT28" s="250"/>
      <c r="MAU28" s="251"/>
      <c r="MAV28" s="250"/>
      <c r="MAW28" s="251"/>
      <c r="MAX28" s="250"/>
      <c r="MAY28" s="251"/>
      <c r="MAZ28" s="250"/>
      <c r="MBA28" s="251"/>
      <c r="MBB28" s="250"/>
      <c r="MBC28" s="251"/>
      <c r="MBD28" s="250"/>
      <c r="MBE28" s="251"/>
      <c r="MBF28" s="250"/>
      <c r="MBG28" s="251"/>
      <c r="MBH28" s="250"/>
      <c r="MBI28" s="251"/>
      <c r="MBJ28" s="250"/>
      <c r="MBK28" s="251"/>
      <c r="MBL28" s="250"/>
      <c r="MBM28" s="251"/>
      <c r="MBN28" s="250"/>
      <c r="MBO28" s="251"/>
      <c r="MBP28" s="250"/>
      <c r="MBQ28" s="251"/>
      <c r="MBR28" s="250"/>
      <c r="MBS28" s="251"/>
      <c r="MBT28" s="250"/>
      <c r="MBU28" s="251"/>
      <c r="MBV28" s="250"/>
      <c r="MBW28" s="251"/>
      <c r="MBX28" s="250"/>
      <c r="MBY28" s="251"/>
      <c r="MBZ28" s="250"/>
      <c r="MCA28" s="251"/>
      <c r="MCB28" s="250"/>
      <c r="MCC28" s="251"/>
      <c r="MCD28" s="250"/>
      <c r="MCE28" s="251"/>
      <c r="MCF28" s="250"/>
      <c r="MCG28" s="251"/>
      <c r="MCH28" s="250"/>
      <c r="MCI28" s="251"/>
      <c r="MCJ28" s="250"/>
      <c r="MCK28" s="251"/>
      <c r="MCL28" s="250"/>
      <c r="MCM28" s="251"/>
      <c r="MCN28" s="250"/>
      <c r="MCO28" s="251"/>
      <c r="MCP28" s="250"/>
      <c r="MCQ28" s="251"/>
      <c r="MCR28" s="250"/>
      <c r="MCS28" s="251"/>
      <c r="MCT28" s="250"/>
      <c r="MCU28" s="251"/>
      <c r="MCV28" s="250"/>
      <c r="MCW28" s="251"/>
      <c r="MCX28" s="250"/>
      <c r="MCY28" s="251"/>
      <c r="MCZ28" s="250"/>
      <c r="MDA28" s="251"/>
      <c r="MDB28" s="250"/>
      <c r="MDC28" s="251"/>
      <c r="MDD28" s="250"/>
      <c r="MDE28" s="251"/>
      <c r="MDF28" s="250"/>
      <c r="MDG28" s="251"/>
      <c r="MDH28" s="250"/>
      <c r="MDI28" s="251"/>
      <c r="MDJ28" s="250"/>
      <c r="MDK28" s="251"/>
      <c r="MDL28" s="250"/>
      <c r="MDM28" s="251"/>
      <c r="MDN28" s="250"/>
      <c r="MDO28" s="251"/>
      <c r="MDP28" s="250"/>
      <c r="MDQ28" s="251"/>
      <c r="MDR28" s="250"/>
      <c r="MDS28" s="251"/>
      <c r="MDT28" s="250"/>
      <c r="MDU28" s="251"/>
      <c r="MDV28" s="250"/>
      <c r="MDW28" s="251"/>
      <c r="MDX28" s="250"/>
      <c r="MDY28" s="251"/>
      <c r="MDZ28" s="250"/>
      <c r="MEA28" s="251"/>
      <c r="MEB28" s="250"/>
      <c r="MEC28" s="251"/>
      <c r="MED28" s="250"/>
      <c r="MEE28" s="251"/>
      <c r="MEF28" s="250"/>
      <c r="MEG28" s="251"/>
      <c r="MEH28" s="250"/>
      <c r="MEI28" s="251"/>
      <c r="MEJ28" s="250"/>
      <c r="MEK28" s="251"/>
      <c r="MEL28" s="250"/>
      <c r="MEM28" s="251"/>
      <c r="MEN28" s="250"/>
      <c r="MEO28" s="251"/>
      <c r="MEP28" s="250"/>
      <c r="MEQ28" s="251"/>
      <c r="MER28" s="250"/>
      <c r="MES28" s="251"/>
      <c r="MET28" s="250"/>
      <c r="MEU28" s="251"/>
      <c r="MEV28" s="250"/>
      <c r="MEW28" s="251"/>
      <c r="MEX28" s="250"/>
      <c r="MEY28" s="251"/>
      <c r="MEZ28" s="250"/>
      <c r="MFA28" s="251"/>
      <c r="MFB28" s="250"/>
      <c r="MFC28" s="251"/>
      <c r="MFD28" s="250"/>
      <c r="MFE28" s="251"/>
      <c r="MFF28" s="250"/>
      <c r="MFG28" s="251"/>
      <c r="MFH28" s="250"/>
      <c r="MFI28" s="251"/>
      <c r="MFJ28" s="250"/>
      <c r="MFK28" s="251"/>
      <c r="MFL28" s="250"/>
      <c r="MFM28" s="251"/>
      <c r="MFN28" s="250"/>
      <c r="MFO28" s="251"/>
      <c r="MFP28" s="250"/>
      <c r="MFQ28" s="251"/>
      <c r="MFR28" s="250"/>
      <c r="MFS28" s="251"/>
      <c r="MFT28" s="250"/>
      <c r="MFU28" s="251"/>
      <c r="MFV28" s="250"/>
      <c r="MFW28" s="251"/>
      <c r="MFX28" s="250"/>
      <c r="MFY28" s="251"/>
      <c r="MFZ28" s="250"/>
      <c r="MGA28" s="251"/>
      <c r="MGB28" s="250"/>
      <c r="MGC28" s="251"/>
      <c r="MGD28" s="250"/>
      <c r="MGE28" s="251"/>
      <c r="MGF28" s="250"/>
      <c r="MGG28" s="251"/>
      <c r="MGH28" s="250"/>
      <c r="MGI28" s="251"/>
      <c r="MGJ28" s="250"/>
      <c r="MGK28" s="251"/>
      <c r="MGL28" s="250"/>
      <c r="MGM28" s="251"/>
      <c r="MGN28" s="250"/>
      <c r="MGO28" s="251"/>
      <c r="MGP28" s="250"/>
      <c r="MGQ28" s="251"/>
      <c r="MGR28" s="250"/>
      <c r="MGS28" s="251"/>
      <c r="MGT28" s="250"/>
      <c r="MGU28" s="251"/>
      <c r="MGV28" s="250"/>
      <c r="MGW28" s="251"/>
      <c r="MGX28" s="250"/>
      <c r="MGY28" s="251"/>
      <c r="MGZ28" s="250"/>
      <c r="MHA28" s="251"/>
      <c r="MHB28" s="250"/>
      <c r="MHC28" s="251"/>
      <c r="MHD28" s="250"/>
      <c r="MHE28" s="251"/>
      <c r="MHF28" s="250"/>
      <c r="MHG28" s="251"/>
      <c r="MHH28" s="250"/>
      <c r="MHI28" s="251"/>
      <c r="MHJ28" s="250"/>
      <c r="MHK28" s="251"/>
      <c r="MHL28" s="250"/>
      <c r="MHM28" s="251"/>
      <c r="MHN28" s="250"/>
      <c r="MHO28" s="251"/>
      <c r="MHP28" s="250"/>
      <c r="MHQ28" s="251"/>
      <c r="MHR28" s="250"/>
      <c r="MHS28" s="251"/>
      <c r="MHT28" s="250"/>
      <c r="MHU28" s="251"/>
      <c r="MHV28" s="250"/>
      <c r="MHW28" s="251"/>
      <c r="MHX28" s="250"/>
      <c r="MHY28" s="251"/>
      <c r="MHZ28" s="250"/>
      <c r="MIA28" s="251"/>
      <c r="MIB28" s="250"/>
      <c r="MIC28" s="251"/>
      <c r="MID28" s="250"/>
      <c r="MIE28" s="251"/>
      <c r="MIF28" s="250"/>
      <c r="MIG28" s="251"/>
      <c r="MIH28" s="250"/>
      <c r="MII28" s="251"/>
      <c r="MIJ28" s="250"/>
      <c r="MIK28" s="251"/>
      <c r="MIL28" s="250"/>
      <c r="MIM28" s="251"/>
      <c r="MIN28" s="250"/>
      <c r="MIO28" s="251"/>
      <c r="MIP28" s="250"/>
      <c r="MIQ28" s="251"/>
      <c r="MIR28" s="250"/>
      <c r="MIS28" s="251"/>
      <c r="MIT28" s="250"/>
      <c r="MIU28" s="251"/>
      <c r="MIV28" s="250"/>
      <c r="MIW28" s="251"/>
      <c r="MIX28" s="250"/>
      <c r="MIY28" s="251"/>
      <c r="MIZ28" s="250"/>
      <c r="MJA28" s="251"/>
      <c r="MJB28" s="250"/>
      <c r="MJC28" s="251"/>
      <c r="MJD28" s="250"/>
      <c r="MJE28" s="251"/>
      <c r="MJF28" s="250"/>
      <c r="MJG28" s="251"/>
      <c r="MJH28" s="250"/>
      <c r="MJI28" s="251"/>
      <c r="MJJ28" s="250"/>
      <c r="MJK28" s="251"/>
      <c r="MJL28" s="250"/>
      <c r="MJM28" s="251"/>
      <c r="MJN28" s="250"/>
      <c r="MJO28" s="251"/>
      <c r="MJP28" s="250"/>
      <c r="MJQ28" s="251"/>
      <c r="MJR28" s="250"/>
      <c r="MJS28" s="251"/>
      <c r="MJT28" s="250"/>
      <c r="MJU28" s="251"/>
      <c r="MJV28" s="250"/>
      <c r="MJW28" s="251"/>
      <c r="MJX28" s="250"/>
      <c r="MJY28" s="251"/>
      <c r="MJZ28" s="250"/>
      <c r="MKA28" s="251"/>
      <c r="MKB28" s="250"/>
      <c r="MKC28" s="251"/>
      <c r="MKD28" s="250"/>
      <c r="MKE28" s="251"/>
      <c r="MKF28" s="250"/>
      <c r="MKG28" s="251"/>
      <c r="MKH28" s="250"/>
      <c r="MKI28" s="251"/>
      <c r="MKJ28" s="250"/>
      <c r="MKK28" s="251"/>
      <c r="MKL28" s="250"/>
      <c r="MKM28" s="251"/>
      <c r="MKN28" s="250"/>
      <c r="MKO28" s="251"/>
      <c r="MKP28" s="250"/>
      <c r="MKQ28" s="251"/>
      <c r="MKR28" s="250"/>
      <c r="MKS28" s="251"/>
      <c r="MKT28" s="250"/>
      <c r="MKU28" s="251"/>
      <c r="MKV28" s="250"/>
      <c r="MKW28" s="251"/>
      <c r="MKX28" s="250"/>
      <c r="MKY28" s="251"/>
      <c r="MKZ28" s="250"/>
      <c r="MLA28" s="251"/>
      <c r="MLB28" s="250"/>
      <c r="MLC28" s="251"/>
      <c r="MLD28" s="250"/>
      <c r="MLE28" s="251"/>
      <c r="MLF28" s="250"/>
      <c r="MLG28" s="251"/>
      <c r="MLH28" s="250"/>
      <c r="MLI28" s="251"/>
      <c r="MLJ28" s="250"/>
      <c r="MLK28" s="251"/>
      <c r="MLL28" s="250"/>
      <c r="MLM28" s="251"/>
      <c r="MLN28" s="250"/>
      <c r="MLO28" s="251"/>
      <c r="MLP28" s="250"/>
      <c r="MLQ28" s="251"/>
      <c r="MLR28" s="250"/>
      <c r="MLS28" s="251"/>
      <c r="MLT28" s="250"/>
      <c r="MLU28" s="251"/>
      <c r="MLV28" s="250"/>
      <c r="MLW28" s="251"/>
      <c r="MLX28" s="250"/>
      <c r="MLY28" s="251"/>
      <c r="MLZ28" s="250"/>
      <c r="MMA28" s="251"/>
      <c r="MMB28" s="250"/>
      <c r="MMC28" s="251"/>
      <c r="MMD28" s="250"/>
      <c r="MME28" s="251"/>
      <c r="MMF28" s="250"/>
      <c r="MMG28" s="251"/>
      <c r="MMH28" s="250"/>
      <c r="MMI28" s="251"/>
      <c r="MMJ28" s="250"/>
      <c r="MMK28" s="251"/>
      <c r="MML28" s="250"/>
      <c r="MMM28" s="251"/>
      <c r="MMN28" s="250"/>
      <c r="MMO28" s="251"/>
      <c r="MMP28" s="250"/>
      <c r="MMQ28" s="251"/>
      <c r="MMR28" s="250"/>
      <c r="MMS28" s="251"/>
      <c r="MMT28" s="250"/>
      <c r="MMU28" s="251"/>
      <c r="MMV28" s="250"/>
      <c r="MMW28" s="251"/>
      <c r="MMX28" s="250"/>
      <c r="MMY28" s="251"/>
      <c r="MMZ28" s="250"/>
      <c r="MNA28" s="251"/>
      <c r="MNB28" s="250"/>
      <c r="MNC28" s="251"/>
      <c r="MND28" s="250"/>
      <c r="MNE28" s="251"/>
      <c r="MNF28" s="250"/>
      <c r="MNG28" s="251"/>
      <c r="MNH28" s="250"/>
      <c r="MNI28" s="251"/>
      <c r="MNJ28" s="250"/>
      <c r="MNK28" s="251"/>
      <c r="MNL28" s="250"/>
      <c r="MNM28" s="251"/>
      <c r="MNN28" s="250"/>
      <c r="MNO28" s="251"/>
      <c r="MNP28" s="250"/>
      <c r="MNQ28" s="251"/>
      <c r="MNR28" s="250"/>
      <c r="MNS28" s="251"/>
      <c r="MNT28" s="250"/>
      <c r="MNU28" s="251"/>
      <c r="MNV28" s="250"/>
      <c r="MNW28" s="251"/>
      <c r="MNX28" s="250"/>
      <c r="MNY28" s="251"/>
      <c r="MNZ28" s="250"/>
      <c r="MOA28" s="251"/>
      <c r="MOB28" s="250"/>
      <c r="MOC28" s="251"/>
      <c r="MOD28" s="250"/>
      <c r="MOE28" s="251"/>
      <c r="MOF28" s="250"/>
      <c r="MOG28" s="251"/>
      <c r="MOH28" s="250"/>
      <c r="MOI28" s="251"/>
      <c r="MOJ28" s="250"/>
      <c r="MOK28" s="251"/>
      <c r="MOL28" s="250"/>
      <c r="MOM28" s="251"/>
      <c r="MON28" s="250"/>
      <c r="MOO28" s="251"/>
      <c r="MOP28" s="250"/>
      <c r="MOQ28" s="251"/>
      <c r="MOR28" s="250"/>
      <c r="MOS28" s="251"/>
      <c r="MOT28" s="250"/>
      <c r="MOU28" s="251"/>
      <c r="MOV28" s="250"/>
      <c r="MOW28" s="251"/>
      <c r="MOX28" s="250"/>
      <c r="MOY28" s="251"/>
      <c r="MOZ28" s="250"/>
      <c r="MPA28" s="251"/>
      <c r="MPB28" s="250"/>
      <c r="MPC28" s="251"/>
      <c r="MPD28" s="250"/>
      <c r="MPE28" s="251"/>
      <c r="MPF28" s="250"/>
      <c r="MPG28" s="251"/>
      <c r="MPH28" s="250"/>
      <c r="MPI28" s="251"/>
      <c r="MPJ28" s="250"/>
      <c r="MPK28" s="251"/>
      <c r="MPL28" s="250"/>
      <c r="MPM28" s="251"/>
      <c r="MPN28" s="250"/>
      <c r="MPO28" s="251"/>
      <c r="MPP28" s="250"/>
      <c r="MPQ28" s="251"/>
      <c r="MPR28" s="250"/>
      <c r="MPS28" s="251"/>
      <c r="MPT28" s="250"/>
      <c r="MPU28" s="251"/>
      <c r="MPV28" s="250"/>
      <c r="MPW28" s="251"/>
      <c r="MPX28" s="250"/>
      <c r="MPY28" s="251"/>
      <c r="MPZ28" s="250"/>
      <c r="MQA28" s="251"/>
      <c r="MQB28" s="250"/>
      <c r="MQC28" s="251"/>
      <c r="MQD28" s="250"/>
      <c r="MQE28" s="251"/>
      <c r="MQF28" s="250"/>
      <c r="MQG28" s="251"/>
      <c r="MQH28" s="250"/>
      <c r="MQI28" s="251"/>
      <c r="MQJ28" s="250"/>
      <c r="MQK28" s="251"/>
      <c r="MQL28" s="250"/>
      <c r="MQM28" s="251"/>
      <c r="MQN28" s="250"/>
      <c r="MQO28" s="251"/>
      <c r="MQP28" s="250"/>
      <c r="MQQ28" s="251"/>
      <c r="MQR28" s="250"/>
      <c r="MQS28" s="251"/>
      <c r="MQT28" s="250"/>
      <c r="MQU28" s="251"/>
      <c r="MQV28" s="250"/>
      <c r="MQW28" s="251"/>
      <c r="MQX28" s="250"/>
      <c r="MQY28" s="251"/>
      <c r="MQZ28" s="250"/>
      <c r="MRA28" s="251"/>
      <c r="MRB28" s="250"/>
      <c r="MRC28" s="251"/>
      <c r="MRD28" s="250"/>
      <c r="MRE28" s="251"/>
      <c r="MRF28" s="250"/>
      <c r="MRG28" s="251"/>
      <c r="MRH28" s="250"/>
      <c r="MRI28" s="251"/>
      <c r="MRJ28" s="250"/>
      <c r="MRK28" s="251"/>
      <c r="MRL28" s="250"/>
      <c r="MRM28" s="251"/>
      <c r="MRN28" s="250"/>
      <c r="MRO28" s="251"/>
      <c r="MRP28" s="250"/>
      <c r="MRQ28" s="251"/>
      <c r="MRR28" s="250"/>
      <c r="MRS28" s="251"/>
      <c r="MRT28" s="250"/>
      <c r="MRU28" s="251"/>
      <c r="MRV28" s="250"/>
      <c r="MRW28" s="251"/>
      <c r="MRX28" s="250"/>
      <c r="MRY28" s="251"/>
      <c r="MRZ28" s="250"/>
      <c r="MSA28" s="251"/>
      <c r="MSB28" s="250"/>
      <c r="MSC28" s="251"/>
      <c r="MSD28" s="250"/>
      <c r="MSE28" s="251"/>
      <c r="MSF28" s="250"/>
      <c r="MSG28" s="251"/>
      <c r="MSH28" s="250"/>
      <c r="MSI28" s="251"/>
      <c r="MSJ28" s="250"/>
      <c r="MSK28" s="251"/>
      <c r="MSL28" s="250"/>
      <c r="MSM28" s="251"/>
      <c r="MSN28" s="250"/>
      <c r="MSO28" s="251"/>
      <c r="MSP28" s="250"/>
      <c r="MSQ28" s="251"/>
      <c r="MSR28" s="250"/>
      <c r="MSS28" s="251"/>
      <c r="MST28" s="250"/>
      <c r="MSU28" s="251"/>
      <c r="MSV28" s="250"/>
      <c r="MSW28" s="251"/>
      <c r="MSX28" s="250"/>
      <c r="MSY28" s="251"/>
      <c r="MSZ28" s="250"/>
      <c r="MTA28" s="251"/>
      <c r="MTB28" s="250"/>
      <c r="MTC28" s="251"/>
      <c r="MTD28" s="250"/>
      <c r="MTE28" s="251"/>
      <c r="MTF28" s="250"/>
      <c r="MTG28" s="251"/>
      <c r="MTH28" s="250"/>
      <c r="MTI28" s="251"/>
      <c r="MTJ28" s="250"/>
      <c r="MTK28" s="251"/>
      <c r="MTL28" s="250"/>
      <c r="MTM28" s="251"/>
      <c r="MTN28" s="250"/>
      <c r="MTO28" s="251"/>
      <c r="MTP28" s="250"/>
      <c r="MTQ28" s="251"/>
      <c r="MTR28" s="250"/>
      <c r="MTS28" s="251"/>
      <c r="MTT28" s="250"/>
      <c r="MTU28" s="251"/>
      <c r="MTV28" s="250"/>
      <c r="MTW28" s="251"/>
      <c r="MTX28" s="250"/>
      <c r="MTY28" s="251"/>
      <c r="MTZ28" s="250"/>
      <c r="MUA28" s="251"/>
      <c r="MUB28" s="250"/>
      <c r="MUC28" s="251"/>
      <c r="MUD28" s="250"/>
      <c r="MUE28" s="251"/>
      <c r="MUF28" s="250"/>
      <c r="MUG28" s="251"/>
      <c r="MUH28" s="250"/>
      <c r="MUI28" s="251"/>
      <c r="MUJ28" s="250"/>
      <c r="MUK28" s="251"/>
      <c r="MUL28" s="250"/>
      <c r="MUM28" s="251"/>
      <c r="MUN28" s="250"/>
      <c r="MUO28" s="251"/>
      <c r="MUP28" s="250"/>
      <c r="MUQ28" s="251"/>
      <c r="MUR28" s="250"/>
      <c r="MUS28" s="251"/>
      <c r="MUT28" s="250"/>
      <c r="MUU28" s="251"/>
      <c r="MUV28" s="250"/>
      <c r="MUW28" s="251"/>
      <c r="MUX28" s="250"/>
      <c r="MUY28" s="251"/>
      <c r="MUZ28" s="250"/>
      <c r="MVA28" s="251"/>
      <c r="MVB28" s="250"/>
      <c r="MVC28" s="251"/>
      <c r="MVD28" s="250"/>
      <c r="MVE28" s="251"/>
      <c r="MVF28" s="250"/>
      <c r="MVG28" s="251"/>
      <c r="MVH28" s="250"/>
      <c r="MVI28" s="251"/>
      <c r="MVJ28" s="250"/>
      <c r="MVK28" s="251"/>
      <c r="MVL28" s="250"/>
      <c r="MVM28" s="251"/>
      <c r="MVN28" s="250"/>
      <c r="MVO28" s="251"/>
      <c r="MVP28" s="250"/>
      <c r="MVQ28" s="251"/>
      <c r="MVR28" s="250"/>
      <c r="MVS28" s="251"/>
      <c r="MVT28" s="250"/>
      <c r="MVU28" s="251"/>
      <c r="MVV28" s="250"/>
      <c r="MVW28" s="251"/>
      <c r="MVX28" s="250"/>
      <c r="MVY28" s="251"/>
      <c r="MVZ28" s="250"/>
      <c r="MWA28" s="251"/>
      <c r="MWB28" s="250"/>
      <c r="MWC28" s="251"/>
      <c r="MWD28" s="250"/>
      <c r="MWE28" s="251"/>
      <c r="MWF28" s="250"/>
      <c r="MWG28" s="251"/>
      <c r="MWH28" s="250"/>
      <c r="MWI28" s="251"/>
      <c r="MWJ28" s="250"/>
      <c r="MWK28" s="251"/>
      <c r="MWL28" s="250"/>
      <c r="MWM28" s="251"/>
      <c r="MWN28" s="250"/>
      <c r="MWO28" s="251"/>
      <c r="MWP28" s="250"/>
      <c r="MWQ28" s="251"/>
      <c r="MWR28" s="250"/>
      <c r="MWS28" s="251"/>
      <c r="MWT28" s="250"/>
      <c r="MWU28" s="251"/>
      <c r="MWV28" s="250"/>
      <c r="MWW28" s="251"/>
      <c r="MWX28" s="250"/>
      <c r="MWY28" s="251"/>
      <c r="MWZ28" s="250"/>
      <c r="MXA28" s="251"/>
      <c r="MXB28" s="250"/>
      <c r="MXC28" s="251"/>
      <c r="MXD28" s="250"/>
      <c r="MXE28" s="251"/>
      <c r="MXF28" s="250"/>
      <c r="MXG28" s="251"/>
      <c r="MXH28" s="250"/>
      <c r="MXI28" s="251"/>
      <c r="MXJ28" s="250"/>
      <c r="MXK28" s="251"/>
      <c r="MXL28" s="250"/>
      <c r="MXM28" s="251"/>
      <c r="MXN28" s="250"/>
      <c r="MXO28" s="251"/>
      <c r="MXP28" s="250"/>
      <c r="MXQ28" s="251"/>
      <c r="MXR28" s="250"/>
      <c r="MXS28" s="251"/>
      <c r="MXT28" s="250"/>
      <c r="MXU28" s="251"/>
      <c r="MXV28" s="250"/>
      <c r="MXW28" s="251"/>
      <c r="MXX28" s="250"/>
      <c r="MXY28" s="251"/>
      <c r="MXZ28" s="250"/>
      <c r="MYA28" s="251"/>
      <c r="MYB28" s="250"/>
      <c r="MYC28" s="251"/>
      <c r="MYD28" s="250"/>
      <c r="MYE28" s="251"/>
      <c r="MYF28" s="250"/>
      <c r="MYG28" s="251"/>
      <c r="MYH28" s="250"/>
      <c r="MYI28" s="251"/>
      <c r="MYJ28" s="250"/>
      <c r="MYK28" s="251"/>
      <c r="MYL28" s="250"/>
      <c r="MYM28" s="251"/>
      <c r="MYN28" s="250"/>
      <c r="MYO28" s="251"/>
      <c r="MYP28" s="250"/>
      <c r="MYQ28" s="251"/>
      <c r="MYR28" s="250"/>
      <c r="MYS28" s="251"/>
      <c r="MYT28" s="250"/>
      <c r="MYU28" s="251"/>
      <c r="MYV28" s="250"/>
      <c r="MYW28" s="251"/>
      <c r="MYX28" s="250"/>
      <c r="MYY28" s="251"/>
      <c r="MYZ28" s="250"/>
      <c r="MZA28" s="251"/>
      <c r="MZB28" s="250"/>
      <c r="MZC28" s="251"/>
      <c r="MZD28" s="250"/>
      <c r="MZE28" s="251"/>
      <c r="MZF28" s="250"/>
      <c r="MZG28" s="251"/>
      <c r="MZH28" s="250"/>
      <c r="MZI28" s="251"/>
      <c r="MZJ28" s="250"/>
      <c r="MZK28" s="251"/>
      <c r="MZL28" s="250"/>
      <c r="MZM28" s="251"/>
      <c r="MZN28" s="250"/>
      <c r="MZO28" s="251"/>
      <c r="MZP28" s="250"/>
      <c r="MZQ28" s="251"/>
      <c r="MZR28" s="250"/>
      <c r="MZS28" s="251"/>
      <c r="MZT28" s="250"/>
      <c r="MZU28" s="251"/>
      <c r="MZV28" s="250"/>
      <c r="MZW28" s="251"/>
      <c r="MZX28" s="250"/>
      <c r="MZY28" s="251"/>
      <c r="MZZ28" s="250"/>
      <c r="NAA28" s="251"/>
      <c r="NAB28" s="250"/>
      <c r="NAC28" s="251"/>
      <c r="NAD28" s="250"/>
      <c r="NAE28" s="251"/>
      <c r="NAF28" s="250"/>
      <c r="NAG28" s="251"/>
      <c r="NAH28" s="250"/>
      <c r="NAI28" s="251"/>
      <c r="NAJ28" s="250"/>
      <c r="NAK28" s="251"/>
      <c r="NAL28" s="250"/>
      <c r="NAM28" s="251"/>
      <c r="NAN28" s="250"/>
      <c r="NAO28" s="251"/>
      <c r="NAP28" s="250"/>
      <c r="NAQ28" s="251"/>
      <c r="NAR28" s="250"/>
      <c r="NAS28" s="251"/>
      <c r="NAT28" s="250"/>
      <c r="NAU28" s="251"/>
      <c r="NAV28" s="250"/>
      <c r="NAW28" s="251"/>
      <c r="NAX28" s="250"/>
      <c r="NAY28" s="251"/>
      <c r="NAZ28" s="250"/>
      <c r="NBA28" s="251"/>
      <c r="NBB28" s="250"/>
      <c r="NBC28" s="251"/>
      <c r="NBD28" s="250"/>
      <c r="NBE28" s="251"/>
      <c r="NBF28" s="250"/>
      <c r="NBG28" s="251"/>
      <c r="NBH28" s="250"/>
      <c r="NBI28" s="251"/>
      <c r="NBJ28" s="250"/>
      <c r="NBK28" s="251"/>
      <c r="NBL28" s="250"/>
      <c r="NBM28" s="251"/>
      <c r="NBN28" s="250"/>
      <c r="NBO28" s="251"/>
      <c r="NBP28" s="250"/>
      <c r="NBQ28" s="251"/>
      <c r="NBR28" s="250"/>
      <c r="NBS28" s="251"/>
      <c r="NBT28" s="250"/>
      <c r="NBU28" s="251"/>
      <c r="NBV28" s="250"/>
      <c r="NBW28" s="251"/>
      <c r="NBX28" s="250"/>
      <c r="NBY28" s="251"/>
      <c r="NBZ28" s="250"/>
      <c r="NCA28" s="251"/>
      <c r="NCB28" s="250"/>
      <c r="NCC28" s="251"/>
      <c r="NCD28" s="250"/>
      <c r="NCE28" s="251"/>
      <c r="NCF28" s="250"/>
      <c r="NCG28" s="251"/>
      <c r="NCH28" s="250"/>
      <c r="NCI28" s="251"/>
      <c r="NCJ28" s="250"/>
      <c r="NCK28" s="251"/>
      <c r="NCL28" s="250"/>
      <c r="NCM28" s="251"/>
      <c r="NCN28" s="250"/>
      <c r="NCO28" s="251"/>
      <c r="NCP28" s="250"/>
      <c r="NCQ28" s="251"/>
      <c r="NCR28" s="250"/>
      <c r="NCS28" s="251"/>
      <c r="NCT28" s="250"/>
      <c r="NCU28" s="251"/>
      <c r="NCV28" s="250"/>
      <c r="NCW28" s="251"/>
      <c r="NCX28" s="250"/>
      <c r="NCY28" s="251"/>
      <c r="NCZ28" s="250"/>
      <c r="NDA28" s="251"/>
      <c r="NDB28" s="250"/>
      <c r="NDC28" s="251"/>
      <c r="NDD28" s="250"/>
      <c r="NDE28" s="251"/>
      <c r="NDF28" s="250"/>
      <c r="NDG28" s="251"/>
      <c r="NDH28" s="250"/>
      <c r="NDI28" s="251"/>
      <c r="NDJ28" s="250"/>
      <c r="NDK28" s="251"/>
      <c r="NDL28" s="250"/>
      <c r="NDM28" s="251"/>
      <c r="NDN28" s="250"/>
      <c r="NDO28" s="251"/>
      <c r="NDP28" s="250"/>
      <c r="NDQ28" s="251"/>
      <c r="NDR28" s="250"/>
      <c r="NDS28" s="251"/>
      <c r="NDT28" s="250"/>
      <c r="NDU28" s="251"/>
      <c r="NDV28" s="250"/>
      <c r="NDW28" s="251"/>
      <c r="NDX28" s="250"/>
      <c r="NDY28" s="251"/>
      <c r="NDZ28" s="250"/>
      <c r="NEA28" s="251"/>
      <c r="NEB28" s="250"/>
      <c r="NEC28" s="251"/>
      <c r="NED28" s="250"/>
      <c r="NEE28" s="251"/>
      <c r="NEF28" s="250"/>
      <c r="NEG28" s="251"/>
      <c r="NEH28" s="250"/>
      <c r="NEI28" s="251"/>
      <c r="NEJ28" s="250"/>
      <c r="NEK28" s="251"/>
      <c r="NEL28" s="250"/>
      <c r="NEM28" s="251"/>
      <c r="NEN28" s="250"/>
      <c r="NEO28" s="251"/>
      <c r="NEP28" s="250"/>
      <c r="NEQ28" s="251"/>
      <c r="NER28" s="250"/>
      <c r="NES28" s="251"/>
      <c r="NET28" s="250"/>
      <c r="NEU28" s="251"/>
      <c r="NEV28" s="250"/>
      <c r="NEW28" s="251"/>
      <c r="NEX28" s="250"/>
      <c r="NEY28" s="251"/>
      <c r="NEZ28" s="250"/>
      <c r="NFA28" s="251"/>
      <c r="NFB28" s="250"/>
      <c r="NFC28" s="251"/>
      <c r="NFD28" s="250"/>
      <c r="NFE28" s="251"/>
      <c r="NFF28" s="250"/>
      <c r="NFG28" s="251"/>
      <c r="NFH28" s="250"/>
      <c r="NFI28" s="251"/>
      <c r="NFJ28" s="250"/>
      <c r="NFK28" s="251"/>
      <c r="NFL28" s="250"/>
      <c r="NFM28" s="251"/>
      <c r="NFN28" s="250"/>
      <c r="NFO28" s="251"/>
      <c r="NFP28" s="250"/>
      <c r="NFQ28" s="251"/>
      <c r="NFR28" s="250"/>
      <c r="NFS28" s="251"/>
      <c r="NFT28" s="250"/>
      <c r="NFU28" s="251"/>
      <c r="NFV28" s="250"/>
      <c r="NFW28" s="251"/>
      <c r="NFX28" s="250"/>
      <c r="NFY28" s="251"/>
      <c r="NFZ28" s="250"/>
      <c r="NGA28" s="251"/>
      <c r="NGB28" s="250"/>
      <c r="NGC28" s="251"/>
      <c r="NGD28" s="250"/>
      <c r="NGE28" s="251"/>
      <c r="NGF28" s="250"/>
      <c r="NGG28" s="251"/>
      <c r="NGH28" s="250"/>
      <c r="NGI28" s="251"/>
      <c r="NGJ28" s="250"/>
      <c r="NGK28" s="251"/>
      <c r="NGL28" s="250"/>
      <c r="NGM28" s="251"/>
      <c r="NGN28" s="250"/>
      <c r="NGO28" s="251"/>
      <c r="NGP28" s="250"/>
      <c r="NGQ28" s="251"/>
      <c r="NGR28" s="250"/>
      <c r="NGS28" s="251"/>
      <c r="NGT28" s="250"/>
      <c r="NGU28" s="251"/>
      <c r="NGV28" s="250"/>
      <c r="NGW28" s="251"/>
      <c r="NGX28" s="250"/>
      <c r="NGY28" s="251"/>
      <c r="NGZ28" s="250"/>
      <c r="NHA28" s="251"/>
      <c r="NHB28" s="250"/>
      <c r="NHC28" s="251"/>
      <c r="NHD28" s="250"/>
      <c r="NHE28" s="251"/>
      <c r="NHF28" s="250"/>
      <c r="NHG28" s="251"/>
      <c r="NHH28" s="250"/>
      <c r="NHI28" s="251"/>
      <c r="NHJ28" s="250"/>
      <c r="NHK28" s="251"/>
      <c r="NHL28" s="250"/>
      <c r="NHM28" s="251"/>
      <c r="NHN28" s="250"/>
      <c r="NHO28" s="251"/>
      <c r="NHP28" s="250"/>
      <c r="NHQ28" s="251"/>
      <c r="NHR28" s="250"/>
      <c r="NHS28" s="251"/>
      <c r="NHT28" s="250"/>
      <c r="NHU28" s="251"/>
      <c r="NHV28" s="250"/>
      <c r="NHW28" s="251"/>
      <c r="NHX28" s="250"/>
      <c r="NHY28" s="251"/>
      <c r="NHZ28" s="250"/>
      <c r="NIA28" s="251"/>
      <c r="NIB28" s="250"/>
      <c r="NIC28" s="251"/>
      <c r="NID28" s="250"/>
      <c r="NIE28" s="251"/>
      <c r="NIF28" s="250"/>
      <c r="NIG28" s="251"/>
      <c r="NIH28" s="250"/>
      <c r="NII28" s="251"/>
      <c r="NIJ28" s="250"/>
      <c r="NIK28" s="251"/>
      <c r="NIL28" s="250"/>
      <c r="NIM28" s="251"/>
      <c r="NIN28" s="250"/>
      <c r="NIO28" s="251"/>
      <c r="NIP28" s="250"/>
      <c r="NIQ28" s="251"/>
      <c r="NIR28" s="250"/>
      <c r="NIS28" s="251"/>
      <c r="NIT28" s="250"/>
      <c r="NIU28" s="251"/>
      <c r="NIV28" s="250"/>
      <c r="NIW28" s="251"/>
      <c r="NIX28" s="250"/>
      <c r="NIY28" s="251"/>
      <c r="NIZ28" s="250"/>
      <c r="NJA28" s="251"/>
      <c r="NJB28" s="250"/>
      <c r="NJC28" s="251"/>
      <c r="NJD28" s="250"/>
      <c r="NJE28" s="251"/>
      <c r="NJF28" s="250"/>
      <c r="NJG28" s="251"/>
      <c r="NJH28" s="250"/>
      <c r="NJI28" s="251"/>
      <c r="NJJ28" s="250"/>
      <c r="NJK28" s="251"/>
      <c r="NJL28" s="250"/>
      <c r="NJM28" s="251"/>
      <c r="NJN28" s="250"/>
      <c r="NJO28" s="251"/>
      <c r="NJP28" s="250"/>
      <c r="NJQ28" s="251"/>
      <c r="NJR28" s="250"/>
      <c r="NJS28" s="251"/>
      <c r="NJT28" s="250"/>
      <c r="NJU28" s="251"/>
      <c r="NJV28" s="250"/>
      <c r="NJW28" s="251"/>
      <c r="NJX28" s="250"/>
      <c r="NJY28" s="251"/>
      <c r="NJZ28" s="250"/>
      <c r="NKA28" s="251"/>
      <c r="NKB28" s="250"/>
      <c r="NKC28" s="251"/>
      <c r="NKD28" s="250"/>
      <c r="NKE28" s="251"/>
      <c r="NKF28" s="250"/>
      <c r="NKG28" s="251"/>
      <c r="NKH28" s="250"/>
      <c r="NKI28" s="251"/>
      <c r="NKJ28" s="250"/>
      <c r="NKK28" s="251"/>
      <c r="NKL28" s="250"/>
      <c r="NKM28" s="251"/>
      <c r="NKN28" s="250"/>
      <c r="NKO28" s="251"/>
      <c r="NKP28" s="250"/>
      <c r="NKQ28" s="251"/>
      <c r="NKR28" s="250"/>
      <c r="NKS28" s="251"/>
      <c r="NKT28" s="250"/>
      <c r="NKU28" s="251"/>
      <c r="NKV28" s="250"/>
      <c r="NKW28" s="251"/>
      <c r="NKX28" s="250"/>
      <c r="NKY28" s="251"/>
      <c r="NKZ28" s="250"/>
      <c r="NLA28" s="251"/>
      <c r="NLB28" s="250"/>
      <c r="NLC28" s="251"/>
      <c r="NLD28" s="250"/>
      <c r="NLE28" s="251"/>
      <c r="NLF28" s="250"/>
      <c r="NLG28" s="251"/>
      <c r="NLH28" s="250"/>
      <c r="NLI28" s="251"/>
      <c r="NLJ28" s="250"/>
      <c r="NLK28" s="251"/>
      <c r="NLL28" s="250"/>
      <c r="NLM28" s="251"/>
      <c r="NLN28" s="250"/>
      <c r="NLO28" s="251"/>
      <c r="NLP28" s="250"/>
      <c r="NLQ28" s="251"/>
      <c r="NLR28" s="250"/>
      <c r="NLS28" s="251"/>
      <c r="NLT28" s="250"/>
      <c r="NLU28" s="251"/>
      <c r="NLV28" s="250"/>
      <c r="NLW28" s="251"/>
      <c r="NLX28" s="250"/>
      <c r="NLY28" s="251"/>
      <c r="NLZ28" s="250"/>
      <c r="NMA28" s="251"/>
      <c r="NMB28" s="250"/>
      <c r="NMC28" s="251"/>
      <c r="NMD28" s="250"/>
      <c r="NME28" s="251"/>
      <c r="NMF28" s="250"/>
      <c r="NMG28" s="251"/>
      <c r="NMH28" s="250"/>
      <c r="NMI28" s="251"/>
      <c r="NMJ28" s="250"/>
      <c r="NMK28" s="251"/>
      <c r="NML28" s="250"/>
      <c r="NMM28" s="251"/>
      <c r="NMN28" s="250"/>
      <c r="NMO28" s="251"/>
      <c r="NMP28" s="250"/>
      <c r="NMQ28" s="251"/>
      <c r="NMR28" s="250"/>
      <c r="NMS28" s="251"/>
      <c r="NMT28" s="250"/>
      <c r="NMU28" s="251"/>
      <c r="NMV28" s="250"/>
      <c r="NMW28" s="251"/>
      <c r="NMX28" s="250"/>
      <c r="NMY28" s="251"/>
      <c r="NMZ28" s="250"/>
      <c r="NNA28" s="251"/>
      <c r="NNB28" s="250"/>
      <c r="NNC28" s="251"/>
      <c r="NND28" s="250"/>
      <c r="NNE28" s="251"/>
      <c r="NNF28" s="250"/>
      <c r="NNG28" s="251"/>
      <c r="NNH28" s="250"/>
      <c r="NNI28" s="251"/>
      <c r="NNJ28" s="250"/>
      <c r="NNK28" s="251"/>
      <c r="NNL28" s="250"/>
      <c r="NNM28" s="251"/>
      <c r="NNN28" s="250"/>
      <c r="NNO28" s="251"/>
      <c r="NNP28" s="250"/>
      <c r="NNQ28" s="251"/>
      <c r="NNR28" s="250"/>
      <c r="NNS28" s="251"/>
      <c r="NNT28" s="250"/>
      <c r="NNU28" s="251"/>
      <c r="NNV28" s="250"/>
      <c r="NNW28" s="251"/>
      <c r="NNX28" s="250"/>
      <c r="NNY28" s="251"/>
      <c r="NNZ28" s="250"/>
      <c r="NOA28" s="251"/>
      <c r="NOB28" s="250"/>
      <c r="NOC28" s="251"/>
      <c r="NOD28" s="250"/>
      <c r="NOE28" s="251"/>
      <c r="NOF28" s="250"/>
      <c r="NOG28" s="251"/>
      <c r="NOH28" s="250"/>
      <c r="NOI28" s="251"/>
      <c r="NOJ28" s="250"/>
      <c r="NOK28" s="251"/>
      <c r="NOL28" s="250"/>
      <c r="NOM28" s="251"/>
      <c r="NON28" s="250"/>
      <c r="NOO28" s="251"/>
      <c r="NOP28" s="250"/>
      <c r="NOQ28" s="251"/>
      <c r="NOR28" s="250"/>
      <c r="NOS28" s="251"/>
      <c r="NOT28" s="250"/>
      <c r="NOU28" s="251"/>
      <c r="NOV28" s="250"/>
      <c r="NOW28" s="251"/>
      <c r="NOX28" s="250"/>
      <c r="NOY28" s="251"/>
      <c r="NOZ28" s="250"/>
      <c r="NPA28" s="251"/>
      <c r="NPB28" s="250"/>
      <c r="NPC28" s="251"/>
      <c r="NPD28" s="250"/>
      <c r="NPE28" s="251"/>
      <c r="NPF28" s="250"/>
      <c r="NPG28" s="251"/>
      <c r="NPH28" s="250"/>
      <c r="NPI28" s="251"/>
      <c r="NPJ28" s="250"/>
      <c r="NPK28" s="251"/>
      <c r="NPL28" s="250"/>
      <c r="NPM28" s="251"/>
      <c r="NPN28" s="250"/>
      <c r="NPO28" s="251"/>
      <c r="NPP28" s="250"/>
      <c r="NPQ28" s="251"/>
      <c r="NPR28" s="250"/>
      <c r="NPS28" s="251"/>
      <c r="NPT28" s="250"/>
      <c r="NPU28" s="251"/>
      <c r="NPV28" s="250"/>
      <c r="NPW28" s="251"/>
      <c r="NPX28" s="250"/>
      <c r="NPY28" s="251"/>
      <c r="NPZ28" s="250"/>
      <c r="NQA28" s="251"/>
      <c r="NQB28" s="250"/>
      <c r="NQC28" s="251"/>
      <c r="NQD28" s="250"/>
      <c r="NQE28" s="251"/>
      <c r="NQF28" s="250"/>
      <c r="NQG28" s="251"/>
      <c r="NQH28" s="250"/>
      <c r="NQI28" s="251"/>
      <c r="NQJ28" s="250"/>
      <c r="NQK28" s="251"/>
      <c r="NQL28" s="250"/>
      <c r="NQM28" s="251"/>
      <c r="NQN28" s="250"/>
      <c r="NQO28" s="251"/>
      <c r="NQP28" s="250"/>
      <c r="NQQ28" s="251"/>
      <c r="NQR28" s="250"/>
      <c r="NQS28" s="251"/>
      <c r="NQT28" s="250"/>
      <c r="NQU28" s="251"/>
      <c r="NQV28" s="250"/>
      <c r="NQW28" s="251"/>
      <c r="NQX28" s="250"/>
      <c r="NQY28" s="251"/>
      <c r="NQZ28" s="250"/>
      <c r="NRA28" s="251"/>
      <c r="NRB28" s="250"/>
      <c r="NRC28" s="251"/>
      <c r="NRD28" s="250"/>
      <c r="NRE28" s="251"/>
      <c r="NRF28" s="250"/>
      <c r="NRG28" s="251"/>
      <c r="NRH28" s="250"/>
      <c r="NRI28" s="251"/>
      <c r="NRJ28" s="250"/>
      <c r="NRK28" s="251"/>
      <c r="NRL28" s="250"/>
      <c r="NRM28" s="251"/>
      <c r="NRN28" s="250"/>
      <c r="NRO28" s="251"/>
      <c r="NRP28" s="250"/>
      <c r="NRQ28" s="251"/>
      <c r="NRR28" s="250"/>
      <c r="NRS28" s="251"/>
      <c r="NRT28" s="250"/>
      <c r="NRU28" s="251"/>
      <c r="NRV28" s="250"/>
      <c r="NRW28" s="251"/>
      <c r="NRX28" s="250"/>
      <c r="NRY28" s="251"/>
      <c r="NRZ28" s="250"/>
      <c r="NSA28" s="251"/>
      <c r="NSB28" s="250"/>
      <c r="NSC28" s="251"/>
      <c r="NSD28" s="250"/>
      <c r="NSE28" s="251"/>
      <c r="NSF28" s="250"/>
      <c r="NSG28" s="251"/>
      <c r="NSH28" s="250"/>
      <c r="NSI28" s="251"/>
      <c r="NSJ28" s="250"/>
      <c r="NSK28" s="251"/>
      <c r="NSL28" s="250"/>
      <c r="NSM28" s="251"/>
      <c r="NSN28" s="250"/>
      <c r="NSO28" s="251"/>
      <c r="NSP28" s="250"/>
      <c r="NSQ28" s="251"/>
      <c r="NSR28" s="250"/>
      <c r="NSS28" s="251"/>
      <c r="NST28" s="250"/>
      <c r="NSU28" s="251"/>
      <c r="NSV28" s="250"/>
      <c r="NSW28" s="251"/>
      <c r="NSX28" s="250"/>
      <c r="NSY28" s="251"/>
      <c r="NSZ28" s="250"/>
      <c r="NTA28" s="251"/>
      <c r="NTB28" s="250"/>
      <c r="NTC28" s="251"/>
      <c r="NTD28" s="250"/>
      <c r="NTE28" s="251"/>
      <c r="NTF28" s="250"/>
      <c r="NTG28" s="251"/>
      <c r="NTH28" s="250"/>
      <c r="NTI28" s="251"/>
      <c r="NTJ28" s="250"/>
      <c r="NTK28" s="251"/>
      <c r="NTL28" s="250"/>
      <c r="NTM28" s="251"/>
      <c r="NTN28" s="250"/>
      <c r="NTO28" s="251"/>
      <c r="NTP28" s="250"/>
      <c r="NTQ28" s="251"/>
      <c r="NTR28" s="250"/>
      <c r="NTS28" s="251"/>
      <c r="NTT28" s="250"/>
      <c r="NTU28" s="251"/>
      <c r="NTV28" s="250"/>
      <c r="NTW28" s="251"/>
      <c r="NTX28" s="250"/>
      <c r="NTY28" s="251"/>
      <c r="NTZ28" s="250"/>
      <c r="NUA28" s="251"/>
      <c r="NUB28" s="250"/>
      <c r="NUC28" s="251"/>
      <c r="NUD28" s="250"/>
      <c r="NUE28" s="251"/>
      <c r="NUF28" s="250"/>
      <c r="NUG28" s="251"/>
      <c r="NUH28" s="250"/>
      <c r="NUI28" s="251"/>
      <c r="NUJ28" s="250"/>
      <c r="NUK28" s="251"/>
      <c r="NUL28" s="250"/>
      <c r="NUM28" s="251"/>
      <c r="NUN28" s="250"/>
      <c r="NUO28" s="251"/>
      <c r="NUP28" s="250"/>
      <c r="NUQ28" s="251"/>
      <c r="NUR28" s="250"/>
      <c r="NUS28" s="251"/>
      <c r="NUT28" s="250"/>
      <c r="NUU28" s="251"/>
      <c r="NUV28" s="250"/>
      <c r="NUW28" s="251"/>
      <c r="NUX28" s="250"/>
      <c r="NUY28" s="251"/>
      <c r="NUZ28" s="250"/>
      <c r="NVA28" s="251"/>
      <c r="NVB28" s="250"/>
      <c r="NVC28" s="251"/>
      <c r="NVD28" s="250"/>
      <c r="NVE28" s="251"/>
      <c r="NVF28" s="250"/>
      <c r="NVG28" s="251"/>
      <c r="NVH28" s="250"/>
      <c r="NVI28" s="251"/>
      <c r="NVJ28" s="250"/>
      <c r="NVK28" s="251"/>
      <c r="NVL28" s="250"/>
      <c r="NVM28" s="251"/>
      <c r="NVN28" s="250"/>
      <c r="NVO28" s="251"/>
      <c r="NVP28" s="250"/>
      <c r="NVQ28" s="251"/>
      <c r="NVR28" s="250"/>
      <c r="NVS28" s="251"/>
      <c r="NVT28" s="250"/>
      <c r="NVU28" s="251"/>
      <c r="NVV28" s="250"/>
      <c r="NVW28" s="251"/>
      <c r="NVX28" s="250"/>
      <c r="NVY28" s="251"/>
      <c r="NVZ28" s="250"/>
      <c r="NWA28" s="251"/>
      <c r="NWB28" s="250"/>
      <c r="NWC28" s="251"/>
      <c r="NWD28" s="250"/>
      <c r="NWE28" s="251"/>
      <c r="NWF28" s="250"/>
      <c r="NWG28" s="251"/>
      <c r="NWH28" s="250"/>
      <c r="NWI28" s="251"/>
      <c r="NWJ28" s="250"/>
      <c r="NWK28" s="251"/>
      <c r="NWL28" s="250"/>
      <c r="NWM28" s="251"/>
      <c r="NWN28" s="250"/>
      <c r="NWO28" s="251"/>
      <c r="NWP28" s="250"/>
      <c r="NWQ28" s="251"/>
      <c r="NWR28" s="250"/>
      <c r="NWS28" s="251"/>
      <c r="NWT28" s="250"/>
      <c r="NWU28" s="251"/>
      <c r="NWV28" s="250"/>
      <c r="NWW28" s="251"/>
      <c r="NWX28" s="250"/>
      <c r="NWY28" s="251"/>
      <c r="NWZ28" s="250"/>
      <c r="NXA28" s="251"/>
      <c r="NXB28" s="250"/>
      <c r="NXC28" s="251"/>
      <c r="NXD28" s="250"/>
      <c r="NXE28" s="251"/>
      <c r="NXF28" s="250"/>
      <c r="NXG28" s="251"/>
      <c r="NXH28" s="250"/>
      <c r="NXI28" s="251"/>
      <c r="NXJ28" s="250"/>
      <c r="NXK28" s="251"/>
      <c r="NXL28" s="250"/>
      <c r="NXM28" s="251"/>
      <c r="NXN28" s="250"/>
      <c r="NXO28" s="251"/>
      <c r="NXP28" s="250"/>
      <c r="NXQ28" s="251"/>
      <c r="NXR28" s="250"/>
      <c r="NXS28" s="251"/>
      <c r="NXT28" s="250"/>
      <c r="NXU28" s="251"/>
      <c r="NXV28" s="250"/>
      <c r="NXW28" s="251"/>
      <c r="NXX28" s="250"/>
      <c r="NXY28" s="251"/>
      <c r="NXZ28" s="250"/>
      <c r="NYA28" s="251"/>
      <c r="NYB28" s="250"/>
      <c r="NYC28" s="251"/>
      <c r="NYD28" s="250"/>
      <c r="NYE28" s="251"/>
      <c r="NYF28" s="250"/>
      <c r="NYG28" s="251"/>
      <c r="NYH28" s="250"/>
      <c r="NYI28" s="251"/>
      <c r="NYJ28" s="250"/>
      <c r="NYK28" s="251"/>
      <c r="NYL28" s="250"/>
      <c r="NYM28" s="251"/>
      <c r="NYN28" s="250"/>
      <c r="NYO28" s="251"/>
      <c r="NYP28" s="250"/>
      <c r="NYQ28" s="251"/>
      <c r="NYR28" s="250"/>
      <c r="NYS28" s="251"/>
      <c r="NYT28" s="250"/>
      <c r="NYU28" s="251"/>
      <c r="NYV28" s="250"/>
      <c r="NYW28" s="251"/>
      <c r="NYX28" s="250"/>
      <c r="NYY28" s="251"/>
      <c r="NYZ28" s="250"/>
      <c r="NZA28" s="251"/>
      <c r="NZB28" s="250"/>
      <c r="NZC28" s="251"/>
      <c r="NZD28" s="250"/>
      <c r="NZE28" s="251"/>
      <c r="NZF28" s="250"/>
      <c r="NZG28" s="251"/>
      <c r="NZH28" s="250"/>
      <c r="NZI28" s="251"/>
      <c r="NZJ28" s="250"/>
      <c r="NZK28" s="251"/>
      <c r="NZL28" s="250"/>
      <c r="NZM28" s="251"/>
      <c r="NZN28" s="250"/>
      <c r="NZO28" s="251"/>
      <c r="NZP28" s="250"/>
      <c r="NZQ28" s="251"/>
      <c r="NZR28" s="250"/>
      <c r="NZS28" s="251"/>
      <c r="NZT28" s="250"/>
      <c r="NZU28" s="251"/>
      <c r="NZV28" s="250"/>
      <c r="NZW28" s="251"/>
      <c r="NZX28" s="250"/>
      <c r="NZY28" s="251"/>
      <c r="NZZ28" s="250"/>
      <c r="OAA28" s="251"/>
      <c r="OAB28" s="250"/>
      <c r="OAC28" s="251"/>
      <c r="OAD28" s="250"/>
      <c r="OAE28" s="251"/>
      <c r="OAF28" s="250"/>
      <c r="OAG28" s="251"/>
      <c r="OAH28" s="250"/>
      <c r="OAI28" s="251"/>
      <c r="OAJ28" s="250"/>
      <c r="OAK28" s="251"/>
      <c r="OAL28" s="250"/>
      <c r="OAM28" s="251"/>
      <c r="OAN28" s="250"/>
      <c r="OAO28" s="251"/>
      <c r="OAP28" s="250"/>
      <c r="OAQ28" s="251"/>
      <c r="OAR28" s="250"/>
      <c r="OAS28" s="251"/>
      <c r="OAT28" s="250"/>
      <c r="OAU28" s="251"/>
      <c r="OAV28" s="250"/>
      <c r="OAW28" s="251"/>
      <c r="OAX28" s="250"/>
      <c r="OAY28" s="251"/>
      <c r="OAZ28" s="250"/>
      <c r="OBA28" s="251"/>
      <c r="OBB28" s="250"/>
      <c r="OBC28" s="251"/>
      <c r="OBD28" s="250"/>
      <c r="OBE28" s="251"/>
      <c r="OBF28" s="250"/>
      <c r="OBG28" s="251"/>
      <c r="OBH28" s="250"/>
      <c r="OBI28" s="251"/>
      <c r="OBJ28" s="250"/>
      <c r="OBK28" s="251"/>
      <c r="OBL28" s="250"/>
      <c r="OBM28" s="251"/>
      <c r="OBN28" s="250"/>
      <c r="OBO28" s="251"/>
      <c r="OBP28" s="250"/>
      <c r="OBQ28" s="251"/>
      <c r="OBR28" s="250"/>
      <c r="OBS28" s="251"/>
      <c r="OBT28" s="250"/>
      <c r="OBU28" s="251"/>
      <c r="OBV28" s="250"/>
      <c r="OBW28" s="251"/>
      <c r="OBX28" s="250"/>
      <c r="OBY28" s="251"/>
      <c r="OBZ28" s="250"/>
      <c r="OCA28" s="251"/>
      <c r="OCB28" s="250"/>
      <c r="OCC28" s="251"/>
      <c r="OCD28" s="250"/>
      <c r="OCE28" s="251"/>
      <c r="OCF28" s="250"/>
      <c r="OCG28" s="251"/>
      <c r="OCH28" s="250"/>
      <c r="OCI28" s="251"/>
      <c r="OCJ28" s="250"/>
      <c r="OCK28" s="251"/>
      <c r="OCL28" s="250"/>
      <c r="OCM28" s="251"/>
      <c r="OCN28" s="250"/>
      <c r="OCO28" s="251"/>
      <c r="OCP28" s="250"/>
      <c r="OCQ28" s="251"/>
      <c r="OCR28" s="250"/>
      <c r="OCS28" s="251"/>
      <c r="OCT28" s="250"/>
      <c r="OCU28" s="251"/>
      <c r="OCV28" s="250"/>
      <c r="OCW28" s="251"/>
      <c r="OCX28" s="250"/>
      <c r="OCY28" s="251"/>
      <c r="OCZ28" s="250"/>
      <c r="ODA28" s="251"/>
      <c r="ODB28" s="250"/>
      <c r="ODC28" s="251"/>
      <c r="ODD28" s="250"/>
      <c r="ODE28" s="251"/>
      <c r="ODF28" s="250"/>
      <c r="ODG28" s="251"/>
      <c r="ODH28" s="250"/>
      <c r="ODI28" s="251"/>
      <c r="ODJ28" s="250"/>
      <c r="ODK28" s="251"/>
      <c r="ODL28" s="250"/>
      <c r="ODM28" s="251"/>
      <c r="ODN28" s="250"/>
      <c r="ODO28" s="251"/>
      <c r="ODP28" s="250"/>
      <c r="ODQ28" s="251"/>
      <c r="ODR28" s="250"/>
      <c r="ODS28" s="251"/>
      <c r="ODT28" s="250"/>
      <c r="ODU28" s="251"/>
      <c r="ODV28" s="250"/>
      <c r="ODW28" s="251"/>
      <c r="ODX28" s="250"/>
      <c r="ODY28" s="251"/>
      <c r="ODZ28" s="250"/>
      <c r="OEA28" s="251"/>
      <c r="OEB28" s="250"/>
      <c r="OEC28" s="251"/>
      <c r="OED28" s="250"/>
      <c r="OEE28" s="251"/>
      <c r="OEF28" s="250"/>
      <c r="OEG28" s="251"/>
      <c r="OEH28" s="250"/>
      <c r="OEI28" s="251"/>
      <c r="OEJ28" s="250"/>
      <c r="OEK28" s="251"/>
      <c r="OEL28" s="250"/>
      <c r="OEM28" s="251"/>
      <c r="OEN28" s="250"/>
      <c r="OEO28" s="251"/>
      <c r="OEP28" s="250"/>
      <c r="OEQ28" s="251"/>
      <c r="OER28" s="250"/>
      <c r="OES28" s="251"/>
      <c r="OET28" s="250"/>
      <c r="OEU28" s="251"/>
      <c r="OEV28" s="250"/>
      <c r="OEW28" s="251"/>
      <c r="OEX28" s="250"/>
      <c r="OEY28" s="251"/>
      <c r="OEZ28" s="250"/>
      <c r="OFA28" s="251"/>
      <c r="OFB28" s="250"/>
      <c r="OFC28" s="251"/>
      <c r="OFD28" s="250"/>
      <c r="OFE28" s="251"/>
      <c r="OFF28" s="250"/>
      <c r="OFG28" s="251"/>
      <c r="OFH28" s="250"/>
      <c r="OFI28" s="251"/>
      <c r="OFJ28" s="250"/>
      <c r="OFK28" s="251"/>
      <c r="OFL28" s="250"/>
      <c r="OFM28" s="251"/>
      <c r="OFN28" s="250"/>
      <c r="OFO28" s="251"/>
      <c r="OFP28" s="250"/>
      <c r="OFQ28" s="251"/>
      <c r="OFR28" s="250"/>
      <c r="OFS28" s="251"/>
      <c r="OFT28" s="250"/>
      <c r="OFU28" s="251"/>
      <c r="OFV28" s="250"/>
      <c r="OFW28" s="251"/>
      <c r="OFX28" s="250"/>
      <c r="OFY28" s="251"/>
      <c r="OFZ28" s="250"/>
      <c r="OGA28" s="251"/>
      <c r="OGB28" s="250"/>
      <c r="OGC28" s="251"/>
      <c r="OGD28" s="250"/>
      <c r="OGE28" s="251"/>
      <c r="OGF28" s="250"/>
      <c r="OGG28" s="251"/>
      <c r="OGH28" s="250"/>
      <c r="OGI28" s="251"/>
      <c r="OGJ28" s="250"/>
      <c r="OGK28" s="251"/>
      <c r="OGL28" s="250"/>
      <c r="OGM28" s="251"/>
      <c r="OGN28" s="250"/>
      <c r="OGO28" s="251"/>
      <c r="OGP28" s="250"/>
      <c r="OGQ28" s="251"/>
      <c r="OGR28" s="250"/>
      <c r="OGS28" s="251"/>
      <c r="OGT28" s="250"/>
      <c r="OGU28" s="251"/>
      <c r="OGV28" s="250"/>
      <c r="OGW28" s="251"/>
      <c r="OGX28" s="250"/>
      <c r="OGY28" s="251"/>
      <c r="OGZ28" s="250"/>
      <c r="OHA28" s="251"/>
      <c r="OHB28" s="250"/>
      <c r="OHC28" s="251"/>
      <c r="OHD28" s="250"/>
      <c r="OHE28" s="251"/>
      <c r="OHF28" s="250"/>
      <c r="OHG28" s="251"/>
      <c r="OHH28" s="250"/>
      <c r="OHI28" s="251"/>
      <c r="OHJ28" s="250"/>
      <c r="OHK28" s="251"/>
      <c r="OHL28" s="250"/>
      <c r="OHM28" s="251"/>
      <c r="OHN28" s="250"/>
      <c r="OHO28" s="251"/>
      <c r="OHP28" s="250"/>
      <c r="OHQ28" s="251"/>
      <c r="OHR28" s="250"/>
      <c r="OHS28" s="251"/>
      <c r="OHT28" s="250"/>
      <c r="OHU28" s="251"/>
      <c r="OHV28" s="250"/>
      <c r="OHW28" s="251"/>
      <c r="OHX28" s="250"/>
      <c r="OHY28" s="251"/>
      <c r="OHZ28" s="250"/>
      <c r="OIA28" s="251"/>
      <c r="OIB28" s="250"/>
      <c r="OIC28" s="251"/>
      <c r="OID28" s="250"/>
      <c r="OIE28" s="251"/>
      <c r="OIF28" s="250"/>
      <c r="OIG28" s="251"/>
      <c r="OIH28" s="250"/>
      <c r="OII28" s="251"/>
      <c r="OIJ28" s="250"/>
      <c r="OIK28" s="251"/>
      <c r="OIL28" s="250"/>
      <c r="OIM28" s="251"/>
      <c r="OIN28" s="250"/>
      <c r="OIO28" s="251"/>
      <c r="OIP28" s="250"/>
      <c r="OIQ28" s="251"/>
      <c r="OIR28" s="250"/>
      <c r="OIS28" s="251"/>
      <c r="OIT28" s="250"/>
      <c r="OIU28" s="251"/>
      <c r="OIV28" s="250"/>
      <c r="OIW28" s="251"/>
      <c r="OIX28" s="250"/>
      <c r="OIY28" s="251"/>
      <c r="OIZ28" s="250"/>
      <c r="OJA28" s="251"/>
      <c r="OJB28" s="250"/>
      <c r="OJC28" s="251"/>
      <c r="OJD28" s="250"/>
      <c r="OJE28" s="251"/>
      <c r="OJF28" s="250"/>
      <c r="OJG28" s="251"/>
      <c r="OJH28" s="250"/>
      <c r="OJI28" s="251"/>
      <c r="OJJ28" s="250"/>
      <c r="OJK28" s="251"/>
      <c r="OJL28" s="250"/>
      <c r="OJM28" s="251"/>
      <c r="OJN28" s="250"/>
      <c r="OJO28" s="251"/>
      <c r="OJP28" s="250"/>
      <c r="OJQ28" s="251"/>
      <c r="OJR28" s="250"/>
      <c r="OJS28" s="251"/>
      <c r="OJT28" s="250"/>
      <c r="OJU28" s="251"/>
      <c r="OJV28" s="250"/>
      <c r="OJW28" s="251"/>
      <c r="OJX28" s="250"/>
      <c r="OJY28" s="251"/>
      <c r="OJZ28" s="250"/>
      <c r="OKA28" s="251"/>
      <c r="OKB28" s="250"/>
      <c r="OKC28" s="251"/>
      <c r="OKD28" s="250"/>
      <c r="OKE28" s="251"/>
      <c r="OKF28" s="250"/>
      <c r="OKG28" s="251"/>
      <c r="OKH28" s="250"/>
      <c r="OKI28" s="251"/>
      <c r="OKJ28" s="250"/>
      <c r="OKK28" s="251"/>
      <c r="OKL28" s="250"/>
      <c r="OKM28" s="251"/>
      <c r="OKN28" s="250"/>
      <c r="OKO28" s="251"/>
      <c r="OKP28" s="250"/>
      <c r="OKQ28" s="251"/>
      <c r="OKR28" s="250"/>
      <c r="OKS28" s="251"/>
      <c r="OKT28" s="250"/>
      <c r="OKU28" s="251"/>
      <c r="OKV28" s="250"/>
      <c r="OKW28" s="251"/>
      <c r="OKX28" s="250"/>
      <c r="OKY28" s="251"/>
      <c r="OKZ28" s="250"/>
      <c r="OLA28" s="251"/>
      <c r="OLB28" s="250"/>
      <c r="OLC28" s="251"/>
      <c r="OLD28" s="250"/>
      <c r="OLE28" s="251"/>
      <c r="OLF28" s="250"/>
      <c r="OLG28" s="251"/>
      <c r="OLH28" s="250"/>
      <c r="OLI28" s="251"/>
      <c r="OLJ28" s="250"/>
      <c r="OLK28" s="251"/>
      <c r="OLL28" s="250"/>
      <c r="OLM28" s="251"/>
      <c r="OLN28" s="250"/>
      <c r="OLO28" s="251"/>
      <c r="OLP28" s="250"/>
      <c r="OLQ28" s="251"/>
      <c r="OLR28" s="250"/>
      <c r="OLS28" s="251"/>
      <c r="OLT28" s="250"/>
      <c r="OLU28" s="251"/>
      <c r="OLV28" s="250"/>
      <c r="OLW28" s="251"/>
      <c r="OLX28" s="250"/>
      <c r="OLY28" s="251"/>
      <c r="OLZ28" s="250"/>
      <c r="OMA28" s="251"/>
      <c r="OMB28" s="250"/>
      <c r="OMC28" s="251"/>
      <c r="OMD28" s="250"/>
      <c r="OME28" s="251"/>
      <c r="OMF28" s="250"/>
      <c r="OMG28" s="251"/>
      <c r="OMH28" s="250"/>
      <c r="OMI28" s="251"/>
      <c r="OMJ28" s="250"/>
      <c r="OMK28" s="251"/>
      <c r="OML28" s="250"/>
      <c r="OMM28" s="251"/>
      <c r="OMN28" s="250"/>
      <c r="OMO28" s="251"/>
      <c r="OMP28" s="250"/>
      <c r="OMQ28" s="251"/>
      <c r="OMR28" s="250"/>
      <c r="OMS28" s="251"/>
      <c r="OMT28" s="250"/>
      <c r="OMU28" s="251"/>
      <c r="OMV28" s="250"/>
      <c r="OMW28" s="251"/>
      <c r="OMX28" s="250"/>
      <c r="OMY28" s="251"/>
      <c r="OMZ28" s="250"/>
      <c r="ONA28" s="251"/>
      <c r="ONB28" s="250"/>
      <c r="ONC28" s="251"/>
      <c r="OND28" s="250"/>
      <c r="ONE28" s="251"/>
      <c r="ONF28" s="250"/>
      <c r="ONG28" s="251"/>
      <c r="ONH28" s="250"/>
      <c r="ONI28" s="251"/>
      <c r="ONJ28" s="250"/>
      <c r="ONK28" s="251"/>
      <c r="ONL28" s="250"/>
      <c r="ONM28" s="251"/>
      <c r="ONN28" s="250"/>
      <c r="ONO28" s="251"/>
      <c r="ONP28" s="250"/>
      <c r="ONQ28" s="251"/>
      <c r="ONR28" s="250"/>
      <c r="ONS28" s="251"/>
      <c r="ONT28" s="250"/>
      <c r="ONU28" s="251"/>
      <c r="ONV28" s="250"/>
      <c r="ONW28" s="251"/>
      <c r="ONX28" s="250"/>
      <c r="ONY28" s="251"/>
      <c r="ONZ28" s="250"/>
      <c r="OOA28" s="251"/>
      <c r="OOB28" s="250"/>
      <c r="OOC28" s="251"/>
      <c r="OOD28" s="250"/>
      <c r="OOE28" s="251"/>
      <c r="OOF28" s="250"/>
      <c r="OOG28" s="251"/>
      <c r="OOH28" s="250"/>
      <c r="OOI28" s="251"/>
      <c r="OOJ28" s="250"/>
      <c r="OOK28" s="251"/>
      <c r="OOL28" s="250"/>
      <c r="OOM28" s="251"/>
      <c r="OON28" s="250"/>
      <c r="OOO28" s="251"/>
      <c r="OOP28" s="250"/>
      <c r="OOQ28" s="251"/>
      <c r="OOR28" s="250"/>
      <c r="OOS28" s="251"/>
      <c r="OOT28" s="250"/>
      <c r="OOU28" s="251"/>
      <c r="OOV28" s="250"/>
      <c r="OOW28" s="251"/>
      <c r="OOX28" s="250"/>
      <c r="OOY28" s="251"/>
      <c r="OOZ28" s="250"/>
      <c r="OPA28" s="251"/>
      <c r="OPB28" s="250"/>
      <c r="OPC28" s="251"/>
      <c r="OPD28" s="250"/>
      <c r="OPE28" s="251"/>
      <c r="OPF28" s="250"/>
      <c r="OPG28" s="251"/>
      <c r="OPH28" s="250"/>
      <c r="OPI28" s="251"/>
      <c r="OPJ28" s="250"/>
      <c r="OPK28" s="251"/>
      <c r="OPL28" s="250"/>
      <c r="OPM28" s="251"/>
      <c r="OPN28" s="250"/>
      <c r="OPO28" s="251"/>
      <c r="OPP28" s="250"/>
      <c r="OPQ28" s="251"/>
      <c r="OPR28" s="250"/>
      <c r="OPS28" s="251"/>
      <c r="OPT28" s="250"/>
      <c r="OPU28" s="251"/>
      <c r="OPV28" s="250"/>
      <c r="OPW28" s="251"/>
      <c r="OPX28" s="250"/>
      <c r="OPY28" s="251"/>
      <c r="OPZ28" s="250"/>
      <c r="OQA28" s="251"/>
      <c r="OQB28" s="250"/>
      <c r="OQC28" s="251"/>
      <c r="OQD28" s="250"/>
      <c r="OQE28" s="251"/>
      <c r="OQF28" s="250"/>
      <c r="OQG28" s="251"/>
      <c r="OQH28" s="250"/>
      <c r="OQI28" s="251"/>
      <c r="OQJ28" s="250"/>
      <c r="OQK28" s="251"/>
      <c r="OQL28" s="250"/>
      <c r="OQM28" s="251"/>
      <c r="OQN28" s="250"/>
      <c r="OQO28" s="251"/>
      <c r="OQP28" s="250"/>
      <c r="OQQ28" s="251"/>
      <c r="OQR28" s="250"/>
      <c r="OQS28" s="251"/>
      <c r="OQT28" s="250"/>
      <c r="OQU28" s="251"/>
      <c r="OQV28" s="250"/>
      <c r="OQW28" s="251"/>
      <c r="OQX28" s="250"/>
      <c r="OQY28" s="251"/>
      <c r="OQZ28" s="250"/>
      <c r="ORA28" s="251"/>
      <c r="ORB28" s="250"/>
      <c r="ORC28" s="251"/>
      <c r="ORD28" s="250"/>
      <c r="ORE28" s="251"/>
      <c r="ORF28" s="250"/>
      <c r="ORG28" s="251"/>
      <c r="ORH28" s="250"/>
      <c r="ORI28" s="251"/>
      <c r="ORJ28" s="250"/>
      <c r="ORK28" s="251"/>
      <c r="ORL28" s="250"/>
      <c r="ORM28" s="251"/>
      <c r="ORN28" s="250"/>
      <c r="ORO28" s="251"/>
      <c r="ORP28" s="250"/>
      <c r="ORQ28" s="251"/>
      <c r="ORR28" s="250"/>
      <c r="ORS28" s="251"/>
      <c r="ORT28" s="250"/>
      <c r="ORU28" s="251"/>
      <c r="ORV28" s="250"/>
      <c r="ORW28" s="251"/>
      <c r="ORX28" s="250"/>
      <c r="ORY28" s="251"/>
      <c r="ORZ28" s="250"/>
      <c r="OSA28" s="251"/>
      <c r="OSB28" s="250"/>
      <c r="OSC28" s="251"/>
      <c r="OSD28" s="250"/>
      <c r="OSE28" s="251"/>
      <c r="OSF28" s="250"/>
      <c r="OSG28" s="251"/>
      <c r="OSH28" s="250"/>
      <c r="OSI28" s="251"/>
      <c r="OSJ28" s="250"/>
      <c r="OSK28" s="251"/>
      <c r="OSL28" s="250"/>
      <c r="OSM28" s="251"/>
      <c r="OSN28" s="250"/>
      <c r="OSO28" s="251"/>
      <c r="OSP28" s="250"/>
      <c r="OSQ28" s="251"/>
      <c r="OSR28" s="250"/>
      <c r="OSS28" s="251"/>
      <c r="OST28" s="250"/>
      <c r="OSU28" s="251"/>
      <c r="OSV28" s="250"/>
      <c r="OSW28" s="251"/>
      <c r="OSX28" s="250"/>
      <c r="OSY28" s="251"/>
      <c r="OSZ28" s="250"/>
      <c r="OTA28" s="251"/>
      <c r="OTB28" s="250"/>
      <c r="OTC28" s="251"/>
      <c r="OTD28" s="250"/>
      <c r="OTE28" s="251"/>
      <c r="OTF28" s="250"/>
      <c r="OTG28" s="251"/>
      <c r="OTH28" s="250"/>
      <c r="OTI28" s="251"/>
      <c r="OTJ28" s="250"/>
      <c r="OTK28" s="251"/>
      <c r="OTL28" s="250"/>
      <c r="OTM28" s="251"/>
      <c r="OTN28" s="250"/>
      <c r="OTO28" s="251"/>
      <c r="OTP28" s="250"/>
      <c r="OTQ28" s="251"/>
      <c r="OTR28" s="250"/>
      <c r="OTS28" s="251"/>
      <c r="OTT28" s="250"/>
      <c r="OTU28" s="251"/>
      <c r="OTV28" s="250"/>
      <c r="OTW28" s="251"/>
      <c r="OTX28" s="250"/>
      <c r="OTY28" s="251"/>
      <c r="OTZ28" s="250"/>
      <c r="OUA28" s="251"/>
      <c r="OUB28" s="250"/>
      <c r="OUC28" s="251"/>
      <c r="OUD28" s="250"/>
      <c r="OUE28" s="251"/>
      <c r="OUF28" s="250"/>
      <c r="OUG28" s="251"/>
      <c r="OUH28" s="250"/>
      <c r="OUI28" s="251"/>
      <c r="OUJ28" s="250"/>
      <c r="OUK28" s="251"/>
      <c r="OUL28" s="250"/>
      <c r="OUM28" s="251"/>
      <c r="OUN28" s="250"/>
      <c r="OUO28" s="251"/>
      <c r="OUP28" s="250"/>
      <c r="OUQ28" s="251"/>
      <c r="OUR28" s="250"/>
      <c r="OUS28" s="251"/>
      <c r="OUT28" s="250"/>
      <c r="OUU28" s="251"/>
      <c r="OUV28" s="250"/>
      <c r="OUW28" s="251"/>
      <c r="OUX28" s="250"/>
      <c r="OUY28" s="251"/>
      <c r="OUZ28" s="250"/>
      <c r="OVA28" s="251"/>
      <c r="OVB28" s="250"/>
      <c r="OVC28" s="251"/>
      <c r="OVD28" s="250"/>
      <c r="OVE28" s="251"/>
      <c r="OVF28" s="250"/>
      <c r="OVG28" s="251"/>
      <c r="OVH28" s="250"/>
      <c r="OVI28" s="251"/>
      <c r="OVJ28" s="250"/>
      <c r="OVK28" s="251"/>
      <c r="OVL28" s="250"/>
      <c r="OVM28" s="251"/>
      <c r="OVN28" s="250"/>
      <c r="OVO28" s="251"/>
      <c r="OVP28" s="250"/>
      <c r="OVQ28" s="251"/>
      <c r="OVR28" s="250"/>
      <c r="OVS28" s="251"/>
      <c r="OVT28" s="250"/>
      <c r="OVU28" s="251"/>
      <c r="OVV28" s="250"/>
      <c r="OVW28" s="251"/>
      <c r="OVX28" s="250"/>
      <c r="OVY28" s="251"/>
      <c r="OVZ28" s="250"/>
      <c r="OWA28" s="251"/>
      <c r="OWB28" s="250"/>
      <c r="OWC28" s="251"/>
      <c r="OWD28" s="250"/>
      <c r="OWE28" s="251"/>
      <c r="OWF28" s="250"/>
      <c r="OWG28" s="251"/>
      <c r="OWH28" s="250"/>
      <c r="OWI28" s="251"/>
      <c r="OWJ28" s="250"/>
      <c r="OWK28" s="251"/>
      <c r="OWL28" s="250"/>
      <c r="OWM28" s="251"/>
      <c r="OWN28" s="250"/>
      <c r="OWO28" s="251"/>
      <c r="OWP28" s="250"/>
      <c r="OWQ28" s="251"/>
      <c r="OWR28" s="250"/>
      <c r="OWS28" s="251"/>
      <c r="OWT28" s="250"/>
      <c r="OWU28" s="251"/>
      <c r="OWV28" s="250"/>
      <c r="OWW28" s="251"/>
      <c r="OWX28" s="250"/>
      <c r="OWY28" s="251"/>
      <c r="OWZ28" s="250"/>
      <c r="OXA28" s="251"/>
      <c r="OXB28" s="250"/>
      <c r="OXC28" s="251"/>
      <c r="OXD28" s="250"/>
      <c r="OXE28" s="251"/>
      <c r="OXF28" s="250"/>
      <c r="OXG28" s="251"/>
      <c r="OXH28" s="250"/>
      <c r="OXI28" s="251"/>
      <c r="OXJ28" s="250"/>
      <c r="OXK28" s="251"/>
      <c r="OXL28" s="250"/>
      <c r="OXM28" s="251"/>
      <c r="OXN28" s="250"/>
      <c r="OXO28" s="251"/>
      <c r="OXP28" s="250"/>
      <c r="OXQ28" s="251"/>
      <c r="OXR28" s="250"/>
      <c r="OXS28" s="251"/>
      <c r="OXT28" s="250"/>
      <c r="OXU28" s="251"/>
      <c r="OXV28" s="250"/>
      <c r="OXW28" s="251"/>
      <c r="OXX28" s="250"/>
      <c r="OXY28" s="251"/>
      <c r="OXZ28" s="250"/>
      <c r="OYA28" s="251"/>
      <c r="OYB28" s="250"/>
      <c r="OYC28" s="251"/>
      <c r="OYD28" s="250"/>
      <c r="OYE28" s="251"/>
      <c r="OYF28" s="250"/>
      <c r="OYG28" s="251"/>
      <c r="OYH28" s="250"/>
      <c r="OYI28" s="251"/>
      <c r="OYJ28" s="250"/>
      <c r="OYK28" s="251"/>
      <c r="OYL28" s="250"/>
      <c r="OYM28" s="251"/>
      <c r="OYN28" s="250"/>
      <c r="OYO28" s="251"/>
      <c r="OYP28" s="250"/>
      <c r="OYQ28" s="251"/>
      <c r="OYR28" s="250"/>
      <c r="OYS28" s="251"/>
      <c r="OYT28" s="250"/>
      <c r="OYU28" s="251"/>
      <c r="OYV28" s="250"/>
      <c r="OYW28" s="251"/>
      <c r="OYX28" s="250"/>
      <c r="OYY28" s="251"/>
      <c r="OYZ28" s="250"/>
      <c r="OZA28" s="251"/>
      <c r="OZB28" s="250"/>
      <c r="OZC28" s="251"/>
      <c r="OZD28" s="250"/>
      <c r="OZE28" s="251"/>
      <c r="OZF28" s="250"/>
      <c r="OZG28" s="251"/>
      <c r="OZH28" s="250"/>
      <c r="OZI28" s="251"/>
      <c r="OZJ28" s="250"/>
      <c r="OZK28" s="251"/>
      <c r="OZL28" s="250"/>
      <c r="OZM28" s="251"/>
      <c r="OZN28" s="250"/>
      <c r="OZO28" s="251"/>
      <c r="OZP28" s="250"/>
      <c r="OZQ28" s="251"/>
      <c r="OZR28" s="250"/>
      <c r="OZS28" s="251"/>
      <c r="OZT28" s="250"/>
      <c r="OZU28" s="251"/>
      <c r="OZV28" s="250"/>
      <c r="OZW28" s="251"/>
      <c r="OZX28" s="250"/>
      <c r="OZY28" s="251"/>
      <c r="OZZ28" s="250"/>
      <c r="PAA28" s="251"/>
      <c r="PAB28" s="250"/>
      <c r="PAC28" s="251"/>
      <c r="PAD28" s="250"/>
      <c r="PAE28" s="251"/>
      <c r="PAF28" s="250"/>
      <c r="PAG28" s="251"/>
      <c r="PAH28" s="250"/>
      <c r="PAI28" s="251"/>
      <c r="PAJ28" s="250"/>
      <c r="PAK28" s="251"/>
      <c r="PAL28" s="250"/>
      <c r="PAM28" s="251"/>
      <c r="PAN28" s="250"/>
      <c r="PAO28" s="251"/>
      <c r="PAP28" s="250"/>
      <c r="PAQ28" s="251"/>
      <c r="PAR28" s="250"/>
      <c r="PAS28" s="251"/>
      <c r="PAT28" s="250"/>
      <c r="PAU28" s="251"/>
      <c r="PAV28" s="250"/>
      <c r="PAW28" s="251"/>
      <c r="PAX28" s="250"/>
      <c r="PAY28" s="251"/>
      <c r="PAZ28" s="250"/>
      <c r="PBA28" s="251"/>
      <c r="PBB28" s="250"/>
      <c r="PBC28" s="251"/>
      <c r="PBD28" s="250"/>
      <c r="PBE28" s="251"/>
      <c r="PBF28" s="250"/>
      <c r="PBG28" s="251"/>
      <c r="PBH28" s="250"/>
      <c r="PBI28" s="251"/>
      <c r="PBJ28" s="250"/>
      <c r="PBK28" s="251"/>
      <c r="PBL28" s="250"/>
      <c r="PBM28" s="251"/>
      <c r="PBN28" s="250"/>
      <c r="PBO28" s="251"/>
      <c r="PBP28" s="250"/>
      <c r="PBQ28" s="251"/>
      <c r="PBR28" s="250"/>
      <c r="PBS28" s="251"/>
      <c r="PBT28" s="250"/>
      <c r="PBU28" s="251"/>
      <c r="PBV28" s="250"/>
      <c r="PBW28" s="251"/>
      <c r="PBX28" s="250"/>
      <c r="PBY28" s="251"/>
      <c r="PBZ28" s="250"/>
      <c r="PCA28" s="251"/>
      <c r="PCB28" s="250"/>
      <c r="PCC28" s="251"/>
      <c r="PCD28" s="250"/>
      <c r="PCE28" s="251"/>
      <c r="PCF28" s="250"/>
      <c r="PCG28" s="251"/>
      <c r="PCH28" s="250"/>
      <c r="PCI28" s="251"/>
      <c r="PCJ28" s="250"/>
      <c r="PCK28" s="251"/>
      <c r="PCL28" s="250"/>
      <c r="PCM28" s="251"/>
      <c r="PCN28" s="250"/>
      <c r="PCO28" s="251"/>
      <c r="PCP28" s="250"/>
      <c r="PCQ28" s="251"/>
      <c r="PCR28" s="250"/>
      <c r="PCS28" s="251"/>
      <c r="PCT28" s="250"/>
      <c r="PCU28" s="251"/>
      <c r="PCV28" s="250"/>
      <c r="PCW28" s="251"/>
      <c r="PCX28" s="250"/>
      <c r="PCY28" s="251"/>
      <c r="PCZ28" s="250"/>
      <c r="PDA28" s="251"/>
      <c r="PDB28" s="250"/>
      <c r="PDC28" s="251"/>
      <c r="PDD28" s="250"/>
      <c r="PDE28" s="251"/>
      <c r="PDF28" s="250"/>
      <c r="PDG28" s="251"/>
      <c r="PDH28" s="250"/>
      <c r="PDI28" s="251"/>
      <c r="PDJ28" s="250"/>
      <c r="PDK28" s="251"/>
      <c r="PDL28" s="250"/>
      <c r="PDM28" s="251"/>
      <c r="PDN28" s="250"/>
      <c r="PDO28" s="251"/>
      <c r="PDP28" s="250"/>
      <c r="PDQ28" s="251"/>
      <c r="PDR28" s="250"/>
      <c r="PDS28" s="251"/>
      <c r="PDT28" s="250"/>
      <c r="PDU28" s="251"/>
      <c r="PDV28" s="250"/>
      <c r="PDW28" s="251"/>
      <c r="PDX28" s="250"/>
      <c r="PDY28" s="251"/>
      <c r="PDZ28" s="250"/>
      <c r="PEA28" s="251"/>
      <c r="PEB28" s="250"/>
      <c r="PEC28" s="251"/>
      <c r="PED28" s="250"/>
      <c r="PEE28" s="251"/>
      <c r="PEF28" s="250"/>
      <c r="PEG28" s="251"/>
      <c r="PEH28" s="250"/>
      <c r="PEI28" s="251"/>
      <c r="PEJ28" s="250"/>
      <c r="PEK28" s="251"/>
      <c r="PEL28" s="250"/>
      <c r="PEM28" s="251"/>
      <c r="PEN28" s="250"/>
      <c r="PEO28" s="251"/>
      <c r="PEP28" s="250"/>
      <c r="PEQ28" s="251"/>
      <c r="PER28" s="250"/>
      <c r="PES28" s="251"/>
      <c r="PET28" s="250"/>
      <c r="PEU28" s="251"/>
      <c r="PEV28" s="250"/>
      <c r="PEW28" s="251"/>
      <c r="PEX28" s="250"/>
      <c r="PEY28" s="251"/>
      <c r="PEZ28" s="250"/>
      <c r="PFA28" s="251"/>
      <c r="PFB28" s="250"/>
      <c r="PFC28" s="251"/>
      <c r="PFD28" s="250"/>
      <c r="PFE28" s="251"/>
      <c r="PFF28" s="250"/>
      <c r="PFG28" s="251"/>
      <c r="PFH28" s="250"/>
      <c r="PFI28" s="251"/>
      <c r="PFJ28" s="250"/>
      <c r="PFK28" s="251"/>
      <c r="PFL28" s="250"/>
      <c r="PFM28" s="251"/>
      <c r="PFN28" s="250"/>
      <c r="PFO28" s="251"/>
      <c r="PFP28" s="250"/>
      <c r="PFQ28" s="251"/>
      <c r="PFR28" s="250"/>
      <c r="PFS28" s="251"/>
      <c r="PFT28" s="250"/>
      <c r="PFU28" s="251"/>
      <c r="PFV28" s="250"/>
      <c r="PFW28" s="251"/>
      <c r="PFX28" s="250"/>
      <c r="PFY28" s="251"/>
      <c r="PFZ28" s="250"/>
      <c r="PGA28" s="251"/>
      <c r="PGB28" s="250"/>
      <c r="PGC28" s="251"/>
      <c r="PGD28" s="250"/>
      <c r="PGE28" s="251"/>
      <c r="PGF28" s="250"/>
      <c r="PGG28" s="251"/>
      <c r="PGH28" s="250"/>
      <c r="PGI28" s="251"/>
      <c r="PGJ28" s="250"/>
      <c r="PGK28" s="251"/>
      <c r="PGL28" s="250"/>
      <c r="PGM28" s="251"/>
      <c r="PGN28" s="250"/>
      <c r="PGO28" s="251"/>
      <c r="PGP28" s="250"/>
      <c r="PGQ28" s="251"/>
      <c r="PGR28" s="250"/>
      <c r="PGS28" s="251"/>
      <c r="PGT28" s="250"/>
      <c r="PGU28" s="251"/>
      <c r="PGV28" s="250"/>
      <c r="PGW28" s="251"/>
      <c r="PGX28" s="250"/>
      <c r="PGY28" s="251"/>
      <c r="PGZ28" s="250"/>
      <c r="PHA28" s="251"/>
      <c r="PHB28" s="250"/>
      <c r="PHC28" s="251"/>
      <c r="PHD28" s="250"/>
      <c r="PHE28" s="251"/>
      <c r="PHF28" s="250"/>
      <c r="PHG28" s="251"/>
      <c r="PHH28" s="250"/>
      <c r="PHI28" s="251"/>
      <c r="PHJ28" s="250"/>
      <c r="PHK28" s="251"/>
      <c r="PHL28" s="250"/>
      <c r="PHM28" s="251"/>
      <c r="PHN28" s="250"/>
      <c r="PHO28" s="251"/>
      <c r="PHP28" s="250"/>
      <c r="PHQ28" s="251"/>
      <c r="PHR28" s="250"/>
      <c r="PHS28" s="251"/>
      <c r="PHT28" s="250"/>
      <c r="PHU28" s="251"/>
      <c r="PHV28" s="250"/>
      <c r="PHW28" s="251"/>
      <c r="PHX28" s="250"/>
      <c r="PHY28" s="251"/>
      <c r="PHZ28" s="250"/>
      <c r="PIA28" s="251"/>
      <c r="PIB28" s="250"/>
      <c r="PIC28" s="251"/>
      <c r="PID28" s="250"/>
      <c r="PIE28" s="251"/>
      <c r="PIF28" s="250"/>
      <c r="PIG28" s="251"/>
      <c r="PIH28" s="250"/>
      <c r="PII28" s="251"/>
      <c r="PIJ28" s="250"/>
      <c r="PIK28" s="251"/>
      <c r="PIL28" s="250"/>
      <c r="PIM28" s="251"/>
      <c r="PIN28" s="250"/>
      <c r="PIO28" s="251"/>
      <c r="PIP28" s="250"/>
      <c r="PIQ28" s="251"/>
      <c r="PIR28" s="250"/>
      <c r="PIS28" s="251"/>
      <c r="PIT28" s="250"/>
      <c r="PIU28" s="251"/>
      <c r="PIV28" s="250"/>
      <c r="PIW28" s="251"/>
      <c r="PIX28" s="250"/>
      <c r="PIY28" s="251"/>
      <c r="PIZ28" s="250"/>
      <c r="PJA28" s="251"/>
      <c r="PJB28" s="250"/>
      <c r="PJC28" s="251"/>
      <c r="PJD28" s="250"/>
      <c r="PJE28" s="251"/>
      <c r="PJF28" s="250"/>
      <c r="PJG28" s="251"/>
      <c r="PJH28" s="250"/>
      <c r="PJI28" s="251"/>
      <c r="PJJ28" s="250"/>
      <c r="PJK28" s="251"/>
      <c r="PJL28" s="250"/>
      <c r="PJM28" s="251"/>
      <c r="PJN28" s="250"/>
      <c r="PJO28" s="251"/>
      <c r="PJP28" s="250"/>
      <c r="PJQ28" s="251"/>
      <c r="PJR28" s="250"/>
      <c r="PJS28" s="251"/>
      <c r="PJT28" s="250"/>
      <c r="PJU28" s="251"/>
      <c r="PJV28" s="250"/>
      <c r="PJW28" s="251"/>
      <c r="PJX28" s="250"/>
      <c r="PJY28" s="251"/>
      <c r="PJZ28" s="250"/>
      <c r="PKA28" s="251"/>
      <c r="PKB28" s="250"/>
      <c r="PKC28" s="251"/>
      <c r="PKD28" s="250"/>
      <c r="PKE28" s="251"/>
      <c r="PKF28" s="250"/>
      <c r="PKG28" s="251"/>
      <c r="PKH28" s="250"/>
      <c r="PKI28" s="251"/>
      <c r="PKJ28" s="250"/>
      <c r="PKK28" s="251"/>
      <c r="PKL28" s="250"/>
      <c r="PKM28" s="251"/>
      <c r="PKN28" s="250"/>
      <c r="PKO28" s="251"/>
      <c r="PKP28" s="250"/>
      <c r="PKQ28" s="251"/>
      <c r="PKR28" s="250"/>
      <c r="PKS28" s="251"/>
      <c r="PKT28" s="250"/>
      <c r="PKU28" s="251"/>
      <c r="PKV28" s="250"/>
      <c r="PKW28" s="251"/>
      <c r="PKX28" s="250"/>
      <c r="PKY28" s="251"/>
      <c r="PKZ28" s="250"/>
      <c r="PLA28" s="251"/>
      <c r="PLB28" s="250"/>
      <c r="PLC28" s="251"/>
      <c r="PLD28" s="250"/>
      <c r="PLE28" s="251"/>
      <c r="PLF28" s="250"/>
      <c r="PLG28" s="251"/>
      <c r="PLH28" s="250"/>
      <c r="PLI28" s="251"/>
      <c r="PLJ28" s="250"/>
      <c r="PLK28" s="251"/>
      <c r="PLL28" s="250"/>
      <c r="PLM28" s="251"/>
      <c r="PLN28" s="250"/>
      <c r="PLO28" s="251"/>
      <c r="PLP28" s="250"/>
      <c r="PLQ28" s="251"/>
      <c r="PLR28" s="250"/>
      <c r="PLS28" s="251"/>
      <c r="PLT28" s="250"/>
      <c r="PLU28" s="251"/>
      <c r="PLV28" s="250"/>
      <c r="PLW28" s="251"/>
      <c r="PLX28" s="250"/>
      <c r="PLY28" s="251"/>
      <c r="PLZ28" s="250"/>
      <c r="PMA28" s="251"/>
      <c r="PMB28" s="250"/>
      <c r="PMC28" s="251"/>
      <c r="PMD28" s="250"/>
      <c r="PME28" s="251"/>
      <c r="PMF28" s="250"/>
      <c r="PMG28" s="251"/>
      <c r="PMH28" s="250"/>
      <c r="PMI28" s="251"/>
      <c r="PMJ28" s="250"/>
      <c r="PMK28" s="251"/>
      <c r="PML28" s="250"/>
      <c r="PMM28" s="251"/>
      <c r="PMN28" s="250"/>
      <c r="PMO28" s="251"/>
      <c r="PMP28" s="250"/>
      <c r="PMQ28" s="251"/>
      <c r="PMR28" s="250"/>
      <c r="PMS28" s="251"/>
      <c r="PMT28" s="250"/>
      <c r="PMU28" s="251"/>
      <c r="PMV28" s="250"/>
      <c r="PMW28" s="251"/>
      <c r="PMX28" s="250"/>
      <c r="PMY28" s="251"/>
      <c r="PMZ28" s="250"/>
      <c r="PNA28" s="251"/>
      <c r="PNB28" s="250"/>
      <c r="PNC28" s="251"/>
      <c r="PND28" s="250"/>
      <c r="PNE28" s="251"/>
      <c r="PNF28" s="250"/>
      <c r="PNG28" s="251"/>
      <c r="PNH28" s="250"/>
      <c r="PNI28" s="251"/>
      <c r="PNJ28" s="250"/>
      <c r="PNK28" s="251"/>
      <c r="PNL28" s="250"/>
      <c r="PNM28" s="251"/>
      <c r="PNN28" s="250"/>
      <c r="PNO28" s="251"/>
      <c r="PNP28" s="250"/>
      <c r="PNQ28" s="251"/>
      <c r="PNR28" s="250"/>
      <c r="PNS28" s="251"/>
      <c r="PNT28" s="250"/>
      <c r="PNU28" s="251"/>
      <c r="PNV28" s="250"/>
      <c r="PNW28" s="251"/>
      <c r="PNX28" s="250"/>
      <c r="PNY28" s="251"/>
      <c r="PNZ28" s="250"/>
      <c r="POA28" s="251"/>
      <c r="POB28" s="250"/>
      <c r="POC28" s="251"/>
      <c r="POD28" s="250"/>
      <c r="POE28" s="251"/>
      <c r="POF28" s="250"/>
      <c r="POG28" s="251"/>
      <c r="POH28" s="250"/>
      <c r="POI28" s="251"/>
      <c r="POJ28" s="250"/>
      <c r="POK28" s="251"/>
      <c r="POL28" s="250"/>
      <c r="POM28" s="251"/>
      <c r="PON28" s="250"/>
      <c r="POO28" s="251"/>
      <c r="POP28" s="250"/>
      <c r="POQ28" s="251"/>
      <c r="POR28" s="250"/>
      <c r="POS28" s="251"/>
      <c r="POT28" s="250"/>
      <c r="POU28" s="251"/>
      <c r="POV28" s="250"/>
      <c r="POW28" s="251"/>
      <c r="POX28" s="250"/>
      <c r="POY28" s="251"/>
      <c r="POZ28" s="250"/>
      <c r="PPA28" s="251"/>
      <c r="PPB28" s="250"/>
      <c r="PPC28" s="251"/>
      <c r="PPD28" s="250"/>
      <c r="PPE28" s="251"/>
      <c r="PPF28" s="250"/>
      <c r="PPG28" s="251"/>
      <c r="PPH28" s="250"/>
      <c r="PPI28" s="251"/>
      <c r="PPJ28" s="250"/>
      <c r="PPK28" s="251"/>
      <c r="PPL28" s="250"/>
      <c r="PPM28" s="251"/>
      <c r="PPN28" s="250"/>
      <c r="PPO28" s="251"/>
      <c r="PPP28" s="250"/>
      <c r="PPQ28" s="251"/>
      <c r="PPR28" s="250"/>
      <c r="PPS28" s="251"/>
      <c r="PPT28" s="250"/>
      <c r="PPU28" s="251"/>
      <c r="PPV28" s="250"/>
      <c r="PPW28" s="251"/>
      <c r="PPX28" s="250"/>
      <c r="PPY28" s="251"/>
      <c r="PPZ28" s="250"/>
      <c r="PQA28" s="251"/>
      <c r="PQB28" s="250"/>
      <c r="PQC28" s="251"/>
      <c r="PQD28" s="250"/>
      <c r="PQE28" s="251"/>
      <c r="PQF28" s="250"/>
      <c r="PQG28" s="251"/>
      <c r="PQH28" s="250"/>
      <c r="PQI28" s="251"/>
      <c r="PQJ28" s="250"/>
      <c r="PQK28" s="251"/>
      <c r="PQL28" s="250"/>
      <c r="PQM28" s="251"/>
      <c r="PQN28" s="250"/>
      <c r="PQO28" s="251"/>
      <c r="PQP28" s="250"/>
      <c r="PQQ28" s="251"/>
      <c r="PQR28" s="250"/>
      <c r="PQS28" s="251"/>
      <c r="PQT28" s="250"/>
      <c r="PQU28" s="251"/>
      <c r="PQV28" s="250"/>
      <c r="PQW28" s="251"/>
      <c r="PQX28" s="250"/>
      <c r="PQY28" s="251"/>
      <c r="PQZ28" s="250"/>
      <c r="PRA28" s="251"/>
      <c r="PRB28" s="250"/>
      <c r="PRC28" s="251"/>
      <c r="PRD28" s="250"/>
      <c r="PRE28" s="251"/>
      <c r="PRF28" s="250"/>
      <c r="PRG28" s="251"/>
      <c r="PRH28" s="250"/>
      <c r="PRI28" s="251"/>
      <c r="PRJ28" s="250"/>
      <c r="PRK28" s="251"/>
      <c r="PRL28" s="250"/>
      <c r="PRM28" s="251"/>
      <c r="PRN28" s="250"/>
      <c r="PRO28" s="251"/>
      <c r="PRP28" s="250"/>
      <c r="PRQ28" s="251"/>
      <c r="PRR28" s="250"/>
      <c r="PRS28" s="251"/>
      <c r="PRT28" s="250"/>
      <c r="PRU28" s="251"/>
      <c r="PRV28" s="250"/>
      <c r="PRW28" s="251"/>
      <c r="PRX28" s="250"/>
      <c r="PRY28" s="251"/>
      <c r="PRZ28" s="250"/>
      <c r="PSA28" s="251"/>
      <c r="PSB28" s="250"/>
      <c r="PSC28" s="251"/>
      <c r="PSD28" s="250"/>
      <c r="PSE28" s="251"/>
      <c r="PSF28" s="250"/>
      <c r="PSG28" s="251"/>
      <c r="PSH28" s="250"/>
      <c r="PSI28" s="251"/>
      <c r="PSJ28" s="250"/>
      <c r="PSK28" s="251"/>
      <c r="PSL28" s="250"/>
      <c r="PSM28" s="251"/>
      <c r="PSN28" s="250"/>
      <c r="PSO28" s="251"/>
      <c r="PSP28" s="250"/>
      <c r="PSQ28" s="251"/>
      <c r="PSR28" s="250"/>
      <c r="PSS28" s="251"/>
      <c r="PST28" s="250"/>
      <c r="PSU28" s="251"/>
      <c r="PSV28" s="250"/>
      <c r="PSW28" s="251"/>
      <c r="PSX28" s="250"/>
      <c r="PSY28" s="251"/>
      <c r="PSZ28" s="250"/>
      <c r="PTA28" s="251"/>
      <c r="PTB28" s="250"/>
      <c r="PTC28" s="251"/>
      <c r="PTD28" s="250"/>
      <c r="PTE28" s="251"/>
      <c r="PTF28" s="250"/>
      <c r="PTG28" s="251"/>
      <c r="PTH28" s="250"/>
      <c r="PTI28" s="251"/>
      <c r="PTJ28" s="250"/>
      <c r="PTK28" s="251"/>
      <c r="PTL28" s="250"/>
      <c r="PTM28" s="251"/>
      <c r="PTN28" s="250"/>
      <c r="PTO28" s="251"/>
      <c r="PTP28" s="250"/>
      <c r="PTQ28" s="251"/>
      <c r="PTR28" s="250"/>
      <c r="PTS28" s="251"/>
      <c r="PTT28" s="250"/>
      <c r="PTU28" s="251"/>
      <c r="PTV28" s="250"/>
      <c r="PTW28" s="251"/>
      <c r="PTX28" s="250"/>
      <c r="PTY28" s="251"/>
      <c r="PTZ28" s="250"/>
      <c r="PUA28" s="251"/>
      <c r="PUB28" s="250"/>
      <c r="PUC28" s="251"/>
      <c r="PUD28" s="250"/>
      <c r="PUE28" s="251"/>
      <c r="PUF28" s="250"/>
      <c r="PUG28" s="251"/>
      <c r="PUH28" s="250"/>
      <c r="PUI28" s="251"/>
      <c r="PUJ28" s="250"/>
      <c r="PUK28" s="251"/>
      <c r="PUL28" s="250"/>
      <c r="PUM28" s="251"/>
      <c r="PUN28" s="250"/>
      <c r="PUO28" s="251"/>
      <c r="PUP28" s="250"/>
      <c r="PUQ28" s="251"/>
      <c r="PUR28" s="250"/>
      <c r="PUS28" s="251"/>
      <c r="PUT28" s="250"/>
      <c r="PUU28" s="251"/>
      <c r="PUV28" s="250"/>
      <c r="PUW28" s="251"/>
      <c r="PUX28" s="250"/>
      <c r="PUY28" s="251"/>
      <c r="PUZ28" s="250"/>
      <c r="PVA28" s="251"/>
      <c r="PVB28" s="250"/>
      <c r="PVC28" s="251"/>
      <c r="PVD28" s="250"/>
      <c r="PVE28" s="251"/>
      <c r="PVF28" s="250"/>
      <c r="PVG28" s="251"/>
      <c r="PVH28" s="250"/>
      <c r="PVI28" s="251"/>
      <c r="PVJ28" s="250"/>
      <c r="PVK28" s="251"/>
      <c r="PVL28" s="250"/>
      <c r="PVM28" s="251"/>
      <c r="PVN28" s="250"/>
      <c r="PVO28" s="251"/>
      <c r="PVP28" s="250"/>
      <c r="PVQ28" s="251"/>
      <c r="PVR28" s="250"/>
      <c r="PVS28" s="251"/>
      <c r="PVT28" s="250"/>
      <c r="PVU28" s="251"/>
      <c r="PVV28" s="250"/>
      <c r="PVW28" s="251"/>
      <c r="PVX28" s="250"/>
      <c r="PVY28" s="251"/>
      <c r="PVZ28" s="250"/>
      <c r="PWA28" s="251"/>
      <c r="PWB28" s="250"/>
      <c r="PWC28" s="251"/>
      <c r="PWD28" s="250"/>
      <c r="PWE28" s="251"/>
      <c r="PWF28" s="250"/>
      <c r="PWG28" s="251"/>
      <c r="PWH28" s="250"/>
      <c r="PWI28" s="251"/>
      <c r="PWJ28" s="250"/>
      <c r="PWK28" s="251"/>
      <c r="PWL28" s="250"/>
      <c r="PWM28" s="251"/>
      <c r="PWN28" s="250"/>
      <c r="PWO28" s="251"/>
      <c r="PWP28" s="250"/>
      <c r="PWQ28" s="251"/>
      <c r="PWR28" s="250"/>
      <c r="PWS28" s="251"/>
      <c r="PWT28" s="250"/>
      <c r="PWU28" s="251"/>
      <c r="PWV28" s="250"/>
      <c r="PWW28" s="251"/>
      <c r="PWX28" s="250"/>
      <c r="PWY28" s="251"/>
      <c r="PWZ28" s="250"/>
      <c r="PXA28" s="251"/>
      <c r="PXB28" s="250"/>
      <c r="PXC28" s="251"/>
      <c r="PXD28" s="250"/>
      <c r="PXE28" s="251"/>
      <c r="PXF28" s="250"/>
      <c r="PXG28" s="251"/>
      <c r="PXH28" s="250"/>
      <c r="PXI28" s="251"/>
      <c r="PXJ28" s="250"/>
      <c r="PXK28" s="251"/>
      <c r="PXL28" s="250"/>
      <c r="PXM28" s="251"/>
      <c r="PXN28" s="250"/>
      <c r="PXO28" s="251"/>
      <c r="PXP28" s="250"/>
      <c r="PXQ28" s="251"/>
      <c r="PXR28" s="250"/>
      <c r="PXS28" s="251"/>
      <c r="PXT28" s="250"/>
      <c r="PXU28" s="251"/>
      <c r="PXV28" s="250"/>
      <c r="PXW28" s="251"/>
      <c r="PXX28" s="250"/>
      <c r="PXY28" s="251"/>
      <c r="PXZ28" s="250"/>
      <c r="PYA28" s="251"/>
      <c r="PYB28" s="250"/>
      <c r="PYC28" s="251"/>
      <c r="PYD28" s="250"/>
      <c r="PYE28" s="251"/>
      <c r="PYF28" s="250"/>
      <c r="PYG28" s="251"/>
      <c r="PYH28" s="250"/>
      <c r="PYI28" s="251"/>
      <c r="PYJ28" s="250"/>
      <c r="PYK28" s="251"/>
      <c r="PYL28" s="250"/>
      <c r="PYM28" s="251"/>
      <c r="PYN28" s="250"/>
      <c r="PYO28" s="251"/>
      <c r="PYP28" s="250"/>
      <c r="PYQ28" s="251"/>
      <c r="PYR28" s="250"/>
      <c r="PYS28" s="251"/>
      <c r="PYT28" s="250"/>
      <c r="PYU28" s="251"/>
      <c r="PYV28" s="250"/>
      <c r="PYW28" s="251"/>
      <c r="PYX28" s="250"/>
      <c r="PYY28" s="251"/>
      <c r="PYZ28" s="250"/>
      <c r="PZA28" s="251"/>
      <c r="PZB28" s="250"/>
      <c r="PZC28" s="251"/>
      <c r="PZD28" s="250"/>
      <c r="PZE28" s="251"/>
      <c r="PZF28" s="250"/>
      <c r="PZG28" s="251"/>
      <c r="PZH28" s="250"/>
      <c r="PZI28" s="251"/>
      <c r="PZJ28" s="250"/>
      <c r="PZK28" s="251"/>
      <c r="PZL28" s="250"/>
      <c r="PZM28" s="251"/>
      <c r="PZN28" s="250"/>
      <c r="PZO28" s="251"/>
      <c r="PZP28" s="250"/>
      <c r="PZQ28" s="251"/>
      <c r="PZR28" s="250"/>
      <c r="PZS28" s="251"/>
      <c r="PZT28" s="250"/>
      <c r="PZU28" s="251"/>
      <c r="PZV28" s="250"/>
      <c r="PZW28" s="251"/>
      <c r="PZX28" s="250"/>
      <c r="PZY28" s="251"/>
      <c r="PZZ28" s="250"/>
      <c r="QAA28" s="251"/>
      <c r="QAB28" s="250"/>
      <c r="QAC28" s="251"/>
      <c r="QAD28" s="250"/>
      <c r="QAE28" s="251"/>
      <c r="QAF28" s="250"/>
      <c r="QAG28" s="251"/>
      <c r="QAH28" s="250"/>
      <c r="QAI28" s="251"/>
      <c r="QAJ28" s="250"/>
      <c r="QAK28" s="251"/>
      <c r="QAL28" s="250"/>
      <c r="QAM28" s="251"/>
      <c r="QAN28" s="250"/>
      <c r="QAO28" s="251"/>
      <c r="QAP28" s="250"/>
      <c r="QAQ28" s="251"/>
      <c r="QAR28" s="250"/>
      <c r="QAS28" s="251"/>
      <c r="QAT28" s="250"/>
      <c r="QAU28" s="251"/>
      <c r="QAV28" s="250"/>
      <c r="QAW28" s="251"/>
      <c r="QAX28" s="250"/>
      <c r="QAY28" s="251"/>
      <c r="QAZ28" s="250"/>
      <c r="QBA28" s="251"/>
      <c r="QBB28" s="250"/>
      <c r="QBC28" s="251"/>
      <c r="QBD28" s="250"/>
      <c r="QBE28" s="251"/>
      <c r="QBF28" s="250"/>
      <c r="QBG28" s="251"/>
      <c r="QBH28" s="250"/>
      <c r="QBI28" s="251"/>
      <c r="QBJ28" s="250"/>
      <c r="QBK28" s="251"/>
      <c r="QBL28" s="250"/>
      <c r="QBM28" s="251"/>
      <c r="QBN28" s="250"/>
      <c r="QBO28" s="251"/>
      <c r="QBP28" s="250"/>
      <c r="QBQ28" s="251"/>
      <c r="QBR28" s="250"/>
      <c r="QBS28" s="251"/>
      <c r="QBT28" s="250"/>
      <c r="QBU28" s="251"/>
      <c r="QBV28" s="250"/>
      <c r="QBW28" s="251"/>
      <c r="QBX28" s="250"/>
      <c r="QBY28" s="251"/>
      <c r="QBZ28" s="250"/>
      <c r="QCA28" s="251"/>
      <c r="QCB28" s="250"/>
      <c r="QCC28" s="251"/>
      <c r="QCD28" s="250"/>
      <c r="QCE28" s="251"/>
      <c r="QCF28" s="250"/>
      <c r="QCG28" s="251"/>
      <c r="QCH28" s="250"/>
      <c r="QCI28" s="251"/>
      <c r="QCJ28" s="250"/>
      <c r="QCK28" s="251"/>
      <c r="QCL28" s="250"/>
      <c r="QCM28" s="251"/>
      <c r="QCN28" s="250"/>
      <c r="QCO28" s="251"/>
      <c r="QCP28" s="250"/>
      <c r="QCQ28" s="251"/>
      <c r="QCR28" s="250"/>
      <c r="QCS28" s="251"/>
      <c r="QCT28" s="250"/>
      <c r="QCU28" s="251"/>
      <c r="QCV28" s="250"/>
      <c r="QCW28" s="251"/>
      <c r="QCX28" s="250"/>
      <c r="QCY28" s="251"/>
      <c r="QCZ28" s="250"/>
      <c r="QDA28" s="251"/>
      <c r="QDB28" s="250"/>
      <c r="QDC28" s="251"/>
      <c r="QDD28" s="250"/>
      <c r="QDE28" s="251"/>
      <c r="QDF28" s="250"/>
      <c r="QDG28" s="251"/>
      <c r="QDH28" s="250"/>
      <c r="QDI28" s="251"/>
      <c r="QDJ28" s="250"/>
      <c r="QDK28" s="251"/>
      <c r="QDL28" s="250"/>
      <c r="QDM28" s="251"/>
      <c r="QDN28" s="250"/>
      <c r="QDO28" s="251"/>
      <c r="QDP28" s="250"/>
      <c r="QDQ28" s="251"/>
      <c r="QDR28" s="250"/>
      <c r="QDS28" s="251"/>
      <c r="QDT28" s="250"/>
      <c r="QDU28" s="251"/>
      <c r="QDV28" s="250"/>
      <c r="QDW28" s="251"/>
      <c r="QDX28" s="250"/>
      <c r="QDY28" s="251"/>
      <c r="QDZ28" s="250"/>
      <c r="QEA28" s="251"/>
      <c r="QEB28" s="250"/>
      <c r="QEC28" s="251"/>
      <c r="QED28" s="250"/>
      <c r="QEE28" s="251"/>
      <c r="QEF28" s="250"/>
      <c r="QEG28" s="251"/>
      <c r="QEH28" s="250"/>
      <c r="QEI28" s="251"/>
      <c r="QEJ28" s="250"/>
      <c r="QEK28" s="251"/>
      <c r="QEL28" s="250"/>
      <c r="QEM28" s="251"/>
      <c r="QEN28" s="250"/>
      <c r="QEO28" s="251"/>
      <c r="QEP28" s="250"/>
      <c r="QEQ28" s="251"/>
      <c r="QER28" s="250"/>
      <c r="QES28" s="251"/>
      <c r="QET28" s="250"/>
      <c r="QEU28" s="251"/>
      <c r="QEV28" s="250"/>
      <c r="QEW28" s="251"/>
      <c r="QEX28" s="250"/>
      <c r="QEY28" s="251"/>
      <c r="QEZ28" s="250"/>
      <c r="QFA28" s="251"/>
      <c r="QFB28" s="250"/>
      <c r="QFC28" s="251"/>
      <c r="QFD28" s="250"/>
      <c r="QFE28" s="251"/>
      <c r="QFF28" s="250"/>
      <c r="QFG28" s="251"/>
      <c r="QFH28" s="250"/>
      <c r="QFI28" s="251"/>
      <c r="QFJ28" s="250"/>
      <c r="QFK28" s="251"/>
      <c r="QFL28" s="250"/>
      <c r="QFM28" s="251"/>
      <c r="QFN28" s="250"/>
      <c r="QFO28" s="251"/>
      <c r="QFP28" s="250"/>
      <c r="QFQ28" s="251"/>
      <c r="QFR28" s="250"/>
      <c r="QFS28" s="251"/>
      <c r="QFT28" s="250"/>
      <c r="QFU28" s="251"/>
      <c r="QFV28" s="250"/>
      <c r="QFW28" s="251"/>
      <c r="QFX28" s="250"/>
      <c r="QFY28" s="251"/>
      <c r="QFZ28" s="250"/>
      <c r="QGA28" s="251"/>
      <c r="QGB28" s="250"/>
      <c r="QGC28" s="251"/>
      <c r="QGD28" s="250"/>
      <c r="QGE28" s="251"/>
      <c r="QGF28" s="250"/>
      <c r="QGG28" s="251"/>
      <c r="QGH28" s="250"/>
      <c r="QGI28" s="251"/>
      <c r="QGJ28" s="250"/>
      <c r="QGK28" s="251"/>
      <c r="QGL28" s="250"/>
      <c r="QGM28" s="251"/>
      <c r="QGN28" s="250"/>
      <c r="QGO28" s="251"/>
      <c r="QGP28" s="250"/>
      <c r="QGQ28" s="251"/>
      <c r="QGR28" s="250"/>
      <c r="QGS28" s="251"/>
      <c r="QGT28" s="250"/>
      <c r="QGU28" s="251"/>
      <c r="QGV28" s="250"/>
      <c r="QGW28" s="251"/>
      <c r="QGX28" s="250"/>
      <c r="QGY28" s="251"/>
      <c r="QGZ28" s="250"/>
      <c r="QHA28" s="251"/>
      <c r="QHB28" s="250"/>
      <c r="QHC28" s="251"/>
      <c r="QHD28" s="250"/>
      <c r="QHE28" s="251"/>
      <c r="QHF28" s="250"/>
      <c r="QHG28" s="251"/>
      <c r="QHH28" s="250"/>
      <c r="QHI28" s="251"/>
      <c r="QHJ28" s="250"/>
      <c r="QHK28" s="251"/>
      <c r="QHL28" s="250"/>
      <c r="QHM28" s="251"/>
      <c r="QHN28" s="250"/>
      <c r="QHO28" s="251"/>
      <c r="QHP28" s="250"/>
      <c r="QHQ28" s="251"/>
      <c r="QHR28" s="250"/>
      <c r="QHS28" s="251"/>
      <c r="QHT28" s="250"/>
      <c r="QHU28" s="251"/>
      <c r="QHV28" s="250"/>
      <c r="QHW28" s="251"/>
      <c r="QHX28" s="250"/>
      <c r="QHY28" s="251"/>
      <c r="QHZ28" s="250"/>
      <c r="QIA28" s="251"/>
      <c r="QIB28" s="250"/>
      <c r="QIC28" s="251"/>
      <c r="QID28" s="250"/>
      <c r="QIE28" s="251"/>
      <c r="QIF28" s="250"/>
      <c r="QIG28" s="251"/>
      <c r="QIH28" s="250"/>
      <c r="QII28" s="251"/>
      <c r="QIJ28" s="250"/>
      <c r="QIK28" s="251"/>
      <c r="QIL28" s="250"/>
      <c r="QIM28" s="251"/>
      <c r="QIN28" s="250"/>
      <c r="QIO28" s="251"/>
      <c r="QIP28" s="250"/>
      <c r="QIQ28" s="251"/>
      <c r="QIR28" s="250"/>
      <c r="QIS28" s="251"/>
      <c r="QIT28" s="250"/>
      <c r="QIU28" s="251"/>
      <c r="QIV28" s="250"/>
      <c r="QIW28" s="251"/>
      <c r="QIX28" s="250"/>
      <c r="QIY28" s="251"/>
      <c r="QIZ28" s="250"/>
      <c r="QJA28" s="251"/>
      <c r="QJB28" s="250"/>
      <c r="QJC28" s="251"/>
      <c r="QJD28" s="250"/>
      <c r="QJE28" s="251"/>
      <c r="QJF28" s="250"/>
      <c r="QJG28" s="251"/>
      <c r="QJH28" s="250"/>
      <c r="QJI28" s="251"/>
      <c r="QJJ28" s="250"/>
      <c r="QJK28" s="251"/>
      <c r="QJL28" s="250"/>
      <c r="QJM28" s="251"/>
      <c r="QJN28" s="250"/>
      <c r="QJO28" s="251"/>
      <c r="QJP28" s="250"/>
      <c r="QJQ28" s="251"/>
      <c r="QJR28" s="250"/>
      <c r="QJS28" s="251"/>
      <c r="QJT28" s="250"/>
      <c r="QJU28" s="251"/>
      <c r="QJV28" s="250"/>
      <c r="QJW28" s="251"/>
      <c r="QJX28" s="250"/>
      <c r="QJY28" s="251"/>
      <c r="QJZ28" s="250"/>
      <c r="QKA28" s="251"/>
      <c r="QKB28" s="250"/>
      <c r="QKC28" s="251"/>
      <c r="QKD28" s="250"/>
      <c r="QKE28" s="251"/>
      <c r="QKF28" s="250"/>
      <c r="QKG28" s="251"/>
      <c r="QKH28" s="250"/>
      <c r="QKI28" s="251"/>
      <c r="QKJ28" s="250"/>
      <c r="QKK28" s="251"/>
      <c r="QKL28" s="250"/>
      <c r="QKM28" s="251"/>
      <c r="QKN28" s="250"/>
      <c r="QKO28" s="251"/>
      <c r="QKP28" s="250"/>
      <c r="QKQ28" s="251"/>
      <c r="QKR28" s="250"/>
      <c r="QKS28" s="251"/>
      <c r="QKT28" s="250"/>
      <c r="QKU28" s="251"/>
      <c r="QKV28" s="250"/>
      <c r="QKW28" s="251"/>
      <c r="QKX28" s="250"/>
      <c r="QKY28" s="251"/>
      <c r="QKZ28" s="250"/>
      <c r="QLA28" s="251"/>
      <c r="QLB28" s="250"/>
      <c r="QLC28" s="251"/>
      <c r="QLD28" s="250"/>
      <c r="QLE28" s="251"/>
      <c r="QLF28" s="250"/>
      <c r="QLG28" s="251"/>
      <c r="QLH28" s="250"/>
      <c r="QLI28" s="251"/>
      <c r="QLJ28" s="250"/>
      <c r="QLK28" s="251"/>
      <c r="QLL28" s="250"/>
      <c r="QLM28" s="251"/>
      <c r="QLN28" s="250"/>
      <c r="QLO28" s="251"/>
      <c r="QLP28" s="250"/>
      <c r="QLQ28" s="251"/>
      <c r="QLR28" s="250"/>
      <c r="QLS28" s="251"/>
      <c r="QLT28" s="250"/>
      <c r="QLU28" s="251"/>
      <c r="QLV28" s="250"/>
      <c r="QLW28" s="251"/>
      <c r="QLX28" s="250"/>
      <c r="QLY28" s="251"/>
      <c r="QLZ28" s="250"/>
      <c r="QMA28" s="251"/>
      <c r="QMB28" s="250"/>
      <c r="QMC28" s="251"/>
      <c r="QMD28" s="250"/>
      <c r="QME28" s="251"/>
      <c r="QMF28" s="250"/>
      <c r="QMG28" s="251"/>
      <c r="QMH28" s="250"/>
      <c r="QMI28" s="251"/>
      <c r="QMJ28" s="250"/>
      <c r="QMK28" s="251"/>
      <c r="QML28" s="250"/>
      <c r="QMM28" s="251"/>
      <c r="QMN28" s="250"/>
      <c r="QMO28" s="251"/>
      <c r="QMP28" s="250"/>
      <c r="QMQ28" s="251"/>
      <c r="QMR28" s="250"/>
      <c r="QMS28" s="251"/>
      <c r="QMT28" s="250"/>
      <c r="QMU28" s="251"/>
      <c r="QMV28" s="250"/>
      <c r="QMW28" s="251"/>
      <c r="QMX28" s="250"/>
      <c r="QMY28" s="251"/>
      <c r="QMZ28" s="250"/>
      <c r="QNA28" s="251"/>
      <c r="QNB28" s="250"/>
      <c r="QNC28" s="251"/>
      <c r="QND28" s="250"/>
      <c r="QNE28" s="251"/>
      <c r="QNF28" s="250"/>
      <c r="QNG28" s="251"/>
      <c r="QNH28" s="250"/>
      <c r="QNI28" s="251"/>
      <c r="QNJ28" s="250"/>
      <c r="QNK28" s="251"/>
      <c r="QNL28" s="250"/>
      <c r="QNM28" s="251"/>
      <c r="QNN28" s="250"/>
      <c r="QNO28" s="251"/>
      <c r="QNP28" s="250"/>
      <c r="QNQ28" s="251"/>
      <c r="QNR28" s="250"/>
      <c r="QNS28" s="251"/>
      <c r="QNT28" s="250"/>
      <c r="QNU28" s="251"/>
      <c r="QNV28" s="250"/>
      <c r="QNW28" s="251"/>
      <c r="QNX28" s="250"/>
      <c r="QNY28" s="251"/>
      <c r="QNZ28" s="250"/>
      <c r="QOA28" s="251"/>
      <c r="QOB28" s="250"/>
      <c r="QOC28" s="251"/>
      <c r="QOD28" s="250"/>
      <c r="QOE28" s="251"/>
      <c r="QOF28" s="250"/>
      <c r="QOG28" s="251"/>
      <c r="QOH28" s="250"/>
      <c r="QOI28" s="251"/>
      <c r="QOJ28" s="250"/>
      <c r="QOK28" s="251"/>
      <c r="QOL28" s="250"/>
      <c r="QOM28" s="251"/>
      <c r="QON28" s="250"/>
      <c r="QOO28" s="251"/>
      <c r="QOP28" s="250"/>
      <c r="QOQ28" s="251"/>
      <c r="QOR28" s="250"/>
      <c r="QOS28" s="251"/>
      <c r="QOT28" s="250"/>
      <c r="QOU28" s="251"/>
      <c r="QOV28" s="250"/>
      <c r="QOW28" s="251"/>
      <c r="QOX28" s="250"/>
      <c r="QOY28" s="251"/>
      <c r="QOZ28" s="250"/>
      <c r="QPA28" s="251"/>
      <c r="QPB28" s="250"/>
      <c r="QPC28" s="251"/>
      <c r="QPD28" s="250"/>
      <c r="QPE28" s="251"/>
      <c r="QPF28" s="250"/>
      <c r="QPG28" s="251"/>
      <c r="QPH28" s="250"/>
      <c r="QPI28" s="251"/>
      <c r="QPJ28" s="250"/>
      <c r="QPK28" s="251"/>
      <c r="QPL28" s="250"/>
      <c r="QPM28" s="251"/>
      <c r="QPN28" s="250"/>
      <c r="QPO28" s="251"/>
      <c r="QPP28" s="250"/>
      <c r="QPQ28" s="251"/>
      <c r="QPR28" s="250"/>
      <c r="QPS28" s="251"/>
      <c r="QPT28" s="250"/>
      <c r="QPU28" s="251"/>
      <c r="QPV28" s="250"/>
      <c r="QPW28" s="251"/>
      <c r="QPX28" s="250"/>
      <c r="QPY28" s="251"/>
      <c r="QPZ28" s="250"/>
      <c r="QQA28" s="251"/>
      <c r="QQB28" s="250"/>
      <c r="QQC28" s="251"/>
      <c r="QQD28" s="250"/>
      <c r="QQE28" s="251"/>
      <c r="QQF28" s="250"/>
      <c r="QQG28" s="251"/>
      <c r="QQH28" s="250"/>
      <c r="QQI28" s="251"/>
      <c r="QQJ28" s="250"/>
      <c r="QQK28" s="251"/>
      <c r="QQL28" s="250"/>
      <c r="QQM28" s="251"/>
      <c r="QQN28" s="250"/>
      <c r="QQO28" s="251"/>
      <c r="QQP28" s="250"/>
      <c r="QQQ28" s="251"/>
      <c r="QQR28" s="250"/>
      <c r="QQS28" s="251"/>
      <c r="QQT28" s="250"/>
      <c r="QQU28" s="251"/>
      <c r="QQV28" s="250"/>
      <c r="QQW28" s="251"/>
      <c r="QQX28" s="250"/>
      <c r="QQY28" s="251"/>
      <c r="QQZ28" s="250"/>
      <c r="QRA28" s="251"/>
      <c r="QRB28" s="250"/>
      <c r="QRC28" s="251"/>
      <c r="QRD28" s="250"/>
      <c r="QRE28" s="251"/>
      <c r="QRF28" s="250"/>
      <c r="QRG28" s="251"/>
      <c r="QRH28" s="250"/>
      <c r="QRI28" s="251"/>
      <c r="QRJ28" s="250"/>
      <c r="QRK28" s="251"/>
      <c r="QRL28" s="250"/>
      <c r="QRM28" s="251"/>
      <c r="QRN28" s="250"/>
      <c r="QRO28" s="251"/>
      <c r="QRP28" s="250"/>
      <c r="QRQ28" s="251"/>
      <c r="QRR28" s="250"/>
      <c r="QRS28" s="251"/>
      <c r="QRT28" s="250"/>
      <c r="QRU28" s="251"/>
      <c r="QRV28" s="250"/>
      <c r="QRW28" s="251"/>
      <c r="QRX28" s="250"/>
      <c r="QRY28" s="251"/>
      <c r="QRZ28" s="250"/>
      <c r="QSA28" s="251"/>
      <c r="QSB28" s="250"/>
      <c r="QSC28" s="251"/>
      <c r="QSD28" s="250"/>
      <c r="QSE28" s="251"/>
      <c r="QSF28" s="250"/>
      <c r="QSG28" s="251"/>
      <c r="QSH28" s="250"/>
      <c r="QSI28" s="251"/>
      <c r="QSJ28" s="250"/>
      <c r="QSK28" s="251"/>
      <c r="QSL28" s="250"/>
      <c r="QSM28" s="251"/>
      <c r="QSN28" s="250"/>
      <c r="QSO28" s="251"/>
      <c r="QSP28" s="250"/>
      <c r="QSQ28" s="251"/>
      <c r="QSR28" s="250"/>
      <c r="QSS28" s="251"/>
      <c r="QST28" s="250"/>
      <c r="QSU28" s="251"/>
      <c r="QSV28" s="250"/>
      <c r="QSW28" s="251"/>
      <c r="QSX28" s="250"/>
      <c r="QSY28" s="251"/>
      <c r="QSZ28" s="250"/>
      <c r="QTA28" s="251"/>
      <c r="QTB28" s="250"/>
      <c r="QTC28" s="251"/>
      <c r="QTD28" s="250"/>
      <c r="QTE28" s="251"/>
      <c r="QTF28" s="250"/>
      <c r="QTG28" s="251"/>
      <c r="QTH28" s="250"/>
      <c r="QTI28" s="251"/>
      <c r="QTJ28" s="250"/>
      <c r="QTK28" s="251"/>
      <c r="QTL28" s="250"/>
      <c r="QTM28" s="251"/>
      <c r="QTN28" s="250"/>
      <c r="QTO28" s="251"/>
      <c r="QTP28" s="250"/>
      <c r="QTQ28" s="251"/>
      <c r="QTR28" s="250"/>
      <c r="QTS28" s="251"/>
      <c r="QTT28" s="250"/>
      <c r="QTU28" s="251"/>
      <c r="QTV28" s="250"/>
      <c r="QTW28" s="251"/>
      <c r="QTX28" s="250"/>
      <c r="QTY28" s="251"/>
      <c r="QTZ28" s="250"/>
      <c r="QUA28" s="251"/>
      <c r="QUB28" s="250"/>
      <c r="QUC28" s="251"/>
      <c r="QUD28" s="250"/>
      <c r="QUE28" s="251"/>
      <c r="QUF28" s="250"/>
      <c r="QUG28" s="251"/>
      <c r="QUH28" s="250"/>
      <c r="QUI28" s="251"/>
      <c r="QUJ28" s="250"/>
      <c r="QUK28" s="251"/>
      <c r="QUL28" s="250"/>
      <c r="QUM28" s="251"/>
      <c r="QUN28" s="250"/>
      <c r="QUO28" s="251"/>
      <c r="QUP28" s="250"/>
      <c r="QUQ28" s="251"/>
      <c r="QUR28" s="250"/>
      <c r="QUS28" s="251"/>
      <c r="QUT28" s="250"/>
      <c r="QUU28" s="251"/>
      <c r="QUV28" s="250"/>
      <c r="QUW28" s="251"/>
      <c r="QUX28" s="250"/>
      <c r="QUY28" s="251"/>
      <c r="QUZ28" s="250"/>
      <c r="QVA28" s="251"/>
      <c r="QVB28" s="250"/>
      <c r="QVC28" s="251"/>
      <c r="QVD28" s="250"/>
      <c r="QVE28" s="251"/>
      <c r="QVF28" s="250"/>
      <c r="QVG28" s="251"/>
      <c r="QVH28" s="250"/>
      <c r="QVI28" s="251"/>
      <c r="QVJ28" s="250"/>
      <c r="QVK28" s="251"/>
      <c r="QVL28" s="250"/>
      <c r="QVM28" s="251"/>
      <c r="QVN28" s="250"/>
      <c r="QVO28" s="251"/>
      <c r="QVP28" s="250"/>
      <c r="QVQ28" s="251"/>
      <c r="QVR28" s="250"/>
      <c r="QVS28" s="251"/>
      <c r="QVT28" s="250"/>
      <c r="QVU28" s="251"/>
      <c r="QVV28" s="250"/>
      <c r="QVW28" s="251"/>
      <c r="QVX28" s="250"/>
      <c r="QVY28" s="251"/>
      <c r="QVZ28" s="250"/>
      <c r="QWA28" s="251"/>
      <c r="QWB28" s="250"/>
      <c r="QWC28" s="251"/>
      <c r="QWD28" s="250"/>
      <c r="QWE28" s="251"/>
      <c r="QWF28" s="250"/>
      <c r="QWG28" s="251"/>
      <c r="QWH28" s="250"/>
      <c r="QWI28" s="251"/>
      <c r="QWJ28" s="250"/>
      <c r="QWK28" s="251"/>
      <c r="QWL28" s="250"/>
      <c r="QWM28" s="251"/>
      <c r="QWN28" s="250"/>
      <c r="QWO28" s="251"/>
      <c r="QWP28" s="250"/>
      <c r="QWQ28" s="251"/>
      <c r="QWR28" s="250"/>
      <c r="QWS28" s="251"/>
      <c r="QWT28" s="250"/>
      <c r="QWU28" s="251"/>
      <c r="QWV28" s="250"/>
      <c r="QWW28" s="251"/>
      <c r="QWX28" s="250"/>
      <c r="QWY28" s="251"/>
      <c r="QWZ28" s="250"/>
      <c r="QXA28" s="251"/>
      <c r="QXB28" s="250"/>
      <c r="QXC28" s="251"/>
      <c r="QXD28" s="250"/>
      <c r="QXE28" s="251"/>
      <c r="QXF28" s="250"/>
      <c r="QXG28" s="251"/>
      <c r="QXH28" s="250"/>
      <c r="QXI28" s="251"/>
      <c r="QXJ28" s="250"/>
      <c r="QXK28" s="251"/>
      <c r="QXL28" s="250"/>
      <c r="QXM28" s="251"/>
      <c r="QXN28" s="250"/>
      <c r="QXO28" s="251"/>
      <c r="QXP28" s="250"/>
      <c r="QXQ28" s="251"/>
      <c r="QXR28" s="250"/>
      <c r="QXS28" s="251"/>
      <c r="QXT28" s="250"/>
      <c r="QXU28" s="251"/>
      <c r="QXV28" s="250"/>
      <c r="QXW28" s="251"/>
      <c r="QXX28" s="250"/>
      <c r="QXY28" s="251"/>
      <c r="QXZ28" s="250"/>
      <c r="QYA28" s="251"/>
      <c r="QYB28" s="250"/>
      <c r="QYC28" s="251"/>
      <c r="QYD28" s="250"/>
      <c r="QYE28" s="251"/>
      <c r="QYF28" s="250"/>
      <c r="QYG28" s="251"/>
      <c r="QYH28" s="250"/>
      <c r="QYI28" s="251"/>
      <c r="QYJ28" s="250"/>
      <c r="QYK28" s="251"/>
      <c r="QYL28" s="250"/>
      <c r="QYM28" s="251"/>
      <c r="QYN28" s="250"/>
      <c r="QYO28" s="251"/>
      <c r="QYP28" s="250"/>
      <c r="QYQ28" s="251"/>
      <c r="QYR28" s="250"/>
      <c r="QYS28" s="251"/>
      <c r="QYT28" s="250"/>
      <c r="QYU28" s="251"/>
      <c r="QYV28" s="250"/>
      <c r="QYW28" s="251"/>
      <c r="QYX28" s="250"/>
      <c r="QYY28" s="251"/>
      <c r="QYZ28" s="250"/>
      <c r="QZA28" s="251"/>
      <c r="QZB28" s="250"/>
      <c r="QZC28" s="251"/>
      <c r="QZD28" s="250"/>
      <c r="QZE28" s="251"/>
      <c r="QZF28" s="250"/>
      <c r="QZG28" s="251"/>
      <c r="QZH28" s="250"/>
      <c r="QZI28" s="251"/>
      <c r="QZJ28" s="250"/>
      <c r="QZK28" s="251"/>
      <c r="QZL28" s="250"/>
      <c r="QZM28" s="251"/>
      <c r="QZN28" s="250"/>
      <c r="QZO28" s="251"/>
      <c r="QZP28" s="250"/>
      <c r="QZQ28" s="251"/>
      <c r="QZR28" s="250"/>
      <c r="QZS28" s="251"/>
      <c r="QZT28" s="250"/>
      <c r="QZU28" s="251"/>
      <c r="QZV28" s="250"/>
      <c r="QZW28" s="251"/>
      <c r="QZX28" s="250"/>
      <c r="QZY28" s="251"/>
      <c r="QZZ28" s="250"/>
      <c r="RAA28" s="251"/>
      <c r="RAB28" s="250"/>
      <c r="RAC28" s="251"/>
      <c r="RAD28" s="250"/>
      <c r="RAE28" s="251"/>
      <c r="RAF28" s="250"/>
      <c r="RAG28" s="251"/>
      <c r="RAH28" s="250"/>
      <c r="RAI28" s="251"/>
      <c r="RAJ28" s="250"/>
      <c r="RAK28" s="251"/>
      <c r="RAL28" s="250"/>
      <c r="RAM28" s="251"/>
      <c r="RAN28" s="250"/>
      <c r="RAO28" s="251"/>
      <c r="RAP28" s="250"/>
      <c r="RAQ28" s="251"/>
      <c r="RAR28" s="250"/>
      <c r="RAS28" s="251"/>
      <c r="RAT28" s="250"/>
      <c r="RAU28" s="251"/>
      <c r="RAV28" s="250"/>
      <c r="RAW28" s="251"/>
      <c r="RAX28" s="250"/>
      <c r="RAY28" s="251"/>
      <c r="RAZ28" s="250"/>
      <c r="RBA28" s="251"/>
      <c r="RBB28" s="250"/>
      <c r="RBC28" s="251"/>
      <c r="RBD28" s="250"/>
      <c r="RBE28" s="251"/>
      <c r="RBF28" s="250"/>
      <c r="RBG28" s="251"/>
      <c r="RBH28" s="250"/>
      <c r="RBI28" s="251"/>
      <c r="RBJ28" s="250"/>
      <c r="RBK28" s="251"/>
      <c r="RBL28" s="250"/>
      <c r="RBM28" s="251"/>
      <c r="RBN28" s="250"/>
      <c r="RBO28" s="251"/>
      <c r="RBP28" s="250"/>
      <c r="RBQ28" s="251"/>
      <c r="RBR28" s="250"/>
      <c r="RBS28" s="251"/>
      <c r="RBT28" s="250"/>
      <c r="RBU28" s="251"/>
      <c r="RBV28" s="250"/>
      <c r="RBW28" s="251"/>
      <c r="RBX28" s="250"/>
      <c r="RBY28" s="251"/>
      <c r="RBZ28" s="250"/>
      <c r="RCA28" s="251"/>
      <c r="RCB28" s="250"/>
      <c r="RCC28" s="251"/>
      <c r="RCD28" s="250"/>
      <c r="RCE28" s="251"/>
      <c r="RCF28" s="250"/>
      <c r="RCG28" s="251"/>
      <c r="RCH28" s="250"/>
      <c r="RCI28" s="251"/>
      <c r="RCJ28" s="250"/>
      <c r="RCK28" s="251"/>
      <c r="RCL28" s="250"/>
      <c r="RCM28" s="251"/>
      <c r="RCN28" s="250"/>
      <c r="RCO28" s="251"/>
      <c r="RCP28" s="250"/>
      <c r="RCQ28" s="251"/>
      <c r="RCR28" s="250"/>
      <c r="RCS28" s="251"/>
      <c r="RCT28" s="250"/>
      <c r="RCU28" s="251"/>
      <c r="RCV28" s="250"/>
      <c r="RCW28" s="251"/>
      <c r="RCX28" s="250"/>
      <c r="RCY28" s="251"/>
      <c r="RCZ28" s="250"/>
      <c r="RDA28" s="251"/>
      <c r="RDB28" s="250"/>
      <c r="RDC28" s="251"/>
      <c r="RDD28" s="250"/>
      <c r="RDE28" s="251"/>
      <c r="RDF28" s="250"/>
      <c r="RDG28" s="251"/>
      <c r="RDH28" s="250"/>
      <c r="RDI28" s="251"/>
      <c r="RDJ28" s="250"/>
      <c r="RDK28" s="251"/>
      <c r="RDL28" s="250"/>
      <c r="RDM28" s="251"/>
      <c r="RDN28" s="250"/>
      <c r="RDO28" s="251"/>
      <c r="RDP28" s="250"/>
      <c r="RDQ28" s="251"/>
      <c r="RDR28" s="250"/>
      <c r="RDS28" s="251"/>
      <c r="RDT28" s="250"/>
      <c r="RDU28" s="251"/>
      <c r="RDV28" s="250"/>
      <c r="RDW28" s="251"/>
      <c r="RDX28" s="250"/>
      <c r="RDY28" s="251"/>
      <c r="RDZ28" s="250"/>
      <c r="REA28" s="251"/>
      <c r="REB28" s="250"/>
      <c r="REC28" s="251"/>
      <c r="RED28" s="250"/>
      <c r="REE28" s="251"/>
      <c r="REF28" s="250"/>
      <c r="REG28" s="251"/>
      <c r="REH28" s="250"/>
      <c r="REI28" s="251"/>
      <c r="REJ28" s="250"/>
      <c r="REK28" s="251"/>
      <c r="REL28" s="250"/>
      <c r="REM28" s="251"/>
      <c r="REN28" s="250"/>
      <c r="REO28" s="251"/>
      <c r="REP28" s="250"/>
      <c r="REQ28" s="251"/>
      <c r="RER28" s="250"/>
      <c r="RES28" s="251"/>
      <c r="RET28" s="250"/>
      <c r="REU28" s="251"/>
      <c r="REV28" s="250"/>
      <c r="REW28" s="251"/>
      <c r="REX28" s="250"/>
      <c r="REY28" s="251"/>
      <c r="REZ28" s="250"/>
      <c r="RFA28" s="251"/>
      <c r="RFB28" s="250"/>
      <c r="RFC28" s="251"/>
      <c r="RFD28" s="250"/>
      <c r="RFE28" s="251"/>
      <c r="RFF28" s="250"/>
      <c r="RFG28" s="251"/>
      <c r="RFH28" s="250"/>
      <c r="RFI28" s="251"/>
      <c r="RFJ28" s="250"/>
      <c r="RFK28" s="251"/>
      <c r="RFL28" s="250"/>
      <c r="RFM28" s="251"/>
      <c r="RFN28" s="250"/>
      <c r="RFO28" s="251"/>
      <c r="RFP28" s="250"/>
      <c r="RFQ28" s="251"/>
      <c r="RFR28" s="250"/>
      <c r="RFS28" s="251"/>
      <c r="RFT28" s="250"/>
      <c r="RFU28" s="251"/>
      <c r="RFV28" s="250"/>
      <c r="RFW28" s="251"/>
      <c r="RFX28" s="250"/>
      <c r="RFY28" s="251"/>
      <c r="RFZ28" s="250"/>
      <c r="RGA28" s="251"/>
      <c r="RGB28" s="250"/>
      <c r="RGC28" s="251"/>
      <c r="RGD28" s="250"/>
      <c r="RGE28" s="251"/>
      <c r="RGF28" s="250"/>
      <c r="RGG28" s="251"/>
      <c r="RGH28" s="250"/>
      <c r="RGI28" s="251"/>
      <c r="RGJ28" s="250"/>
      <c r="RGK28" s="251"/>
      <c r="RGL28" s="250"/>
      <c r="RGM28" s="251"/>
      <c r="RGN28" s="250"/>
      <c r="RGO28" s="251"/>
      <c r="RGP28" s="250"/>
      <c r="RGQ28" s="251"/>
      <c r="RGR28" s="250"/>
      <c r="RGS28" s="251"/>
      <c r="RGT28" s="250"/>
      <c r="RGU28" s="251"/>
      <c r="RGV28" s="250"/>
      <c r="RGW28" s="251"/>
      <c r="RGX28" s="250"/>
      <c r="RGY28" s="251"/>
      <c r="RGZ28" s="250"/>
      <c r="RHA28" s="251"/>
      <c r="RHB28" s="250"/>
      <c r="RHC28" s="251"/>
      <c r="RHD28" s="250"/>
      <c r="RHE28" s="251"/>
      <c r="RHF28" s="250"/>
      <c r="RHG28" s="251"/>
      <c r="RHH28" s="250"/>
      <c r="RHI28" s="251"/>
      <c r="RHJ28" s="250"/>
      <c r="RHK28" s="251"/>
      <c r="RHL28" s="250"/>
      <c r="RHM28" s="251"/>
      <c r="RHN28" s="250"/>
      <c r="RHO28" s="251"/>
      <c r="RHP28" s="250"/>
      <c r="RHQ28" s="251"/>
      <c r="RHR28" s="250"/>
      <c r="RHS28" s="251"/>
      <c r="RHT28" s="250"/>
      <c r="RHU28" s="251"/>
      <c r="RHV28" s="250"/>
      <c r="RHW28" s="251"/>
      <c r="RHX28" s="250"/>
      <c r="RHY28" s="251"/>
      <c r="RHZ28" s="250"/>
      <c r="RIA28" s="251"/>
      <c r="RIB28" s="250"/>
      <c r="RIC28" s="251"/>
      <c r="RID28" s="250"/>
      <c r="RIE28" s="251"/>
      <c r="RIF28" s="250"/>
      <c r="RIG28" s="251"/>
      <c r="RIH28" s="250"/>
      <c r="RII28" s="251"/>
      <c r="RIJ28" s="250"/>
      <c r="RIK28" s="251"/>
      <c r="RIL28" s="250"/>
      <c r="RIM28" s="251"/>
      <c r="RIN28" s="250"/>
      <c r="RIO28" s="251"/>
      <c r="RIP28" s="250"/>
      <c r="RIQ28" s="251"/>
      <c r="RIR28" s="250"/>
      <c r="RIS28" s="251"/>
      <c r="RIT28" s="250"/>
      <c r="RIU28" s="251"/>
      <c r="RIV28" s="250"/>
      <c r="RIW28" s="251"/>
      <c r="RIX28" s="250"/>
      <c r="RIY28" s="251"/>
      <c r="RIZ28" s="250"/>
      <c r="RJA28" s="251"/>
      <c r="RJB28" s="250"/>
      <c r="RJC28" s="251"/>
      <c r="RJD28" s="250"/>
      <c r="RJE28" s="251"/>
      <c r="RJF28" s="250"/>
      <c r="RJG28" s="251"/>
      <c r="RJH28" s="250"/>
      <c r="RJI28" s="251"/>
      <c r="RJJ28" s="250"/>
      <c r="RJK28" s="251"/>
      <c r="RJL28" s="250"/>
      <c r="RJM28" s="251"/>
      <c r="RJN28" s="250"/>
      <c r="RJO28" s="251"/>
      <c r="RJP28" s="250"/>
      <c r="RJQ28" s="251"/>
      <c r="RJR28" s="250"/>
      <c r="RJS28" s="251"/>
      <c r="RJT28" s="250"/>
      <c r="RJU28" s="251"/>
      <c r="RJV28" s="250"/>
      <c r="RJW28" s="251"/>
      <c r="RJX28" s="250"/>
      <c r="RJY28" s="251"/>
      <c r="RJZ28" s="250"/>
      <c r="RKA28" s="251"/>
      <c r="RKB28" s="250"/>
      <c r="RKC28" s="251"/>
      <c r="RKD28" s="250"/>
      <c r="RKE28" s="251"/>
      <c r="RKF28" s="250"/>
      <c r="RKG28" s="251"/>
      <c r="RKH28" s="250"/>
      <c r="RKI28" s="251"/>
      <c r="RKJ28" s="250"/>
      <c r="RKK28" s="251"/>
      <c r="RKL28" s="250"/>
      <c r="RKM28" s="251"/>
      <c r="RKN28" s="250"/>
      <c r="RKO28" s="251"/>
      <c r="RKP28" s="250"/>
      <c r="RKQ28" s="251"/>
      <c r="RKR28" s="250"/>
      <c r="RKS28" s="251"/>
      <c r="RKT28" s="250"/>
      <c r="RKU28" s="251"/>
      <c r="RKV28" s="250"/>
      <c r="RKW28" s="251"/>
      <c r="RKX28" s="250"/>
      <c r="RKY28" s="251"/>
      <c r="RKZ28" s="250"/>
      <c r="RLA28" s="251"/>
      <c r="RLB28" s="250"/>
      <c r="RLC28" s="251"/>
      <c r="RLD28" s="250"/>
      <c r="RLE28" s="251"/>
      <c r="RLF28" s="250"/>
      <c r="RLG28" s="251"/>
      <c r="RLH28" s="250"/>
      <c r="RLI28" s="251"/>
      <c r="RLJ28" s="250"/>
      <c r="RLK28" s="251"/>
      <c r="RLL28" s="250"/>
      <c r="RLM28" s="251"/>
      <c r="RLN28" s="250"/>
      <c r="RLO28" s="251"/>
      <c r="RLP28" s="250"/>
      <c r="RLQ28" s="251"/>
      <c r="RLR28" s="250"/>
      <c r="RLS28" s="251"/>
      <c r="RLT28" s="250"/>
      <c r="RLU28" s="251"/>
      <c r="RLV28" s="250"/>
      <c r="RLW28" s="251"/>
      <c r="RLX28" s="250"/>
      <c r="RLY28" s="251"/>
      <c r="RLZ28" s="250"/>
      <c r="RMA28" s="251"/>
      <c r="RMB28" s="250"/>
      <c r="RMC28" s="251"/>
      <c r="RMD28" s="250"/>
      <c r="RME28" s="251"/>
      <c r="RMF28" s="250"/>
      <c r="RMG28" s="251"/>
      <c r="RMH28" s="250"/>
      <c r="RMI28" s="251"/>
      <c r="RMJ28" s="250"/>
      <c r="RMK28" s="251"/>
      <c r="RML28" s="250"/>
      <c r="RMM28" s="251"/>
      <c r="RMN28" s="250"/>
      <c r="RMO28" s="251"/>
      <c r="RMP28" s="250"/>
      <c r="RMQ28" s="251"/>
      <c r="RMR28" s="250"/>
      <c r="RMS28" s="251"/>
      <c r="RMT28" s="250"/>
      <c r="RMU28" s="251"/>
      <c r="RMV28" s="250"/>
      <c r="RMW28" s="251"/>
      <c r="RMX28" s="250"/>
      <c r="RMY28" s="251"/>
      <c r="RMZ28" s="250"/>
      <c r="RNA28" s="251"/>
      <c r="RNB28" s="250"/>
      <c r="RNC28" s="251"/>
      <c r="RND28" s="250"/>
      <c r="RNE28" s="251"/>
      <c r="RNF28" s="250"/>
      <c r="RNG28" s="251"/>
      <c r="RNH28" s="250"/>
      <c r="RNI28" s="251"/>
      <c r="RNJ28" s="250"/>
      <c r="RNK28" s="251"/>
      <c r="RNL28" s="250"/>
      <c r="RNM28" s="251"/>
      <c r="RNN28" s="250"/>
      <c r="RNO28" s="251"/>
      <c r="RNP28" s="250"/>
      <c r="RNQ28" s="251"/>
      <c r="RNR28" s="250"/>
      <c r="RNS28" s="251"/>
      <c r="RNT28" s="250"/>
      <c r="RNU28" s="251"/>
      <c r="RNV28" s="250"/>
      <c r="RNW28" s="251"/>
      <c r="RNX28" s="250"/>
      <c r="RNY28" s="251"/>
      <c r="RNZ28" s="250"/>
      <c r="ROA28" s="251"/>
      <c r="ROB28" s="250"/>
      <c r="ROC28" s="251"/>
      <c r="ROD28" s="250"/>
      <c r="ROE28" s="251"/>
      <c r="ROF28" s="250"/>
      <c r="ROG28" s="251"/>
      <c r="ROH28" s="250"/>
      <c r="ROI28" s="251"/>
      <c r="ROJ28" s="250"/>
      <c r="ROK28" s="251"/>
      <c r="ROL28" s="250"/>
      <c r="ROM28" s="251"/>
      <c r="RON28" s="250"/>
      <c r="ROO28" s="251"/>
      <c r="ROP28" s="250"/>
      <c r="ROQ28" s="251"/>
      <c r="ROR28" s="250"/>
      <c r="ROS28" s="251"/>
      <c r="ROT28" s="250"/>
      <c r="ROU28" s="251"/>
      <c r="ROV28" s="250"/>
      <c r="ROW28" s="251"/>
      <c r="ROX28" s="250"/>
      <c r="ROY28" s="251"/>
      <c r="ROZ28" s="250"/>
      <c r="RPA28" s="251"/>
      <c r="RPB28" s="250"/>
      <c r="RPC28" s="251"/>
      <c r="RPD28" s="250"/>
      <c r="RPE28" s="251"/>
      <c r="RPF28" s="250"/>
      <c r="RPG28" s="251"/>
      <c r="RPH28" s="250"/>
      <c r="RPI28" s="251"/>
      <c r="RPJ28" s="250"/>
      <c r="RPK28" s="251"/>
      <c r="RPL28" s="250"/>
      <c r="RPM28" s="251"/>
      <c r="RPN28" s="250"/>
      <c r="RPO28" s="251"/>
      <c r="RPP28" s="250"/>
      <c r="RPQ28" s="251"/>
      <c r="RPR28" s="250"/>
      <c r="RPS28" s="251"/>
      <c r="RPT28" s="250"/>
      <c r="RPU28" s="251"/>
      <c r="RPV28" s="250"/>
      <c r="RPW28" s="251"/>
      <c r="RPX28" s="250"/>
      <c r="RPY28" s="251"/>
      <c r="RPZ28" s="250"/>
      <c r="RQA28" s="251"/>
      <c r="RQB28" s="250"/>
      <c r="RQC28" s="251"/>
      <c r="RQD28" s="250"/>
      <c r="RQE28" s="251"/>
      <c r="RQF28" s="250"/>
      <c r="RQG28" s="251"/>
      <c r="RQH28" s="250"/>
      <c r="RQI28" s="251"/>
      <c r="RQJ28" s="250"/>
      <c r="RQK28" s="251"/>
      <c r="RQL28" s="250"/>
      <c r="RQM28" s="251"/>
      <c r="RQN28" s="250"/>
      <c r="RQO28" s="251"/>
      <c r="RQP28" s="250"/>
      <c r="RQQ28" s="251"/>
      <c r="RQR28" s="250"/>
      <c r="RQS28" s="251"/>
      <c r="RQT28" s="250"/>
      <c r="RQU28" s="251"/>
      <c r="RQV28" s="250"/>
      <c r="RQW28" s="251"/>
      <c r="RQX28" s="250"/>
      <c r="RQY28" s="251"/>
      <c r="RQZ28" s="250"/>
      <c r="RRA28" s="251"/>
      <c r="RRB28" s="250"/>
      <c r="RRC28" s="251"/>
      <c r="RRD28" s="250"/>
      <c r="RRE28" s="251"/>
      <c r="RRF28" s="250"/>
      <c r="RRG28" s="251"/>
      <c r="RRH28" s="250"/>
      <c r="RRI28" s="251"/>
      <c r="RRJ28" s="250"/>
      <c r="RRK28" s="251"/>
      <c r="RRL28" s="250"/>
      <c r="RRM28" s="251"/>
      <c r="RRN28" s="250"/>
      <c r="RRO28" s="251"/>
      <c r="RRP28" s="250"/>
      <c r="RRQ28" s="251"/>
      <c r="RRR28" s="250"/>
      <c r="RRS28" s="251"/>
      <c r="RRT28" s="250"/>
      <c r="RRU28" s="251"/>
      <c r="RRV28" s="250"/>
      <c r="RRW28" s="251"/>
      <c r="RRX28" s="250"/>
      <c r="RRY28" s="251"/>
      <c r="RRZ28" s="250"/>
      <c r="RSA28" s="251"/>
      <c r="RSB28" s="250"/>
      <c r="RSC28" s="251"/>
      <c r="RSD28" s="250"/>
      <c r="RSE28" s="251"/>
      <c r="RSF28" s="250"/>
      <c r="RSG28" s="251"/>
      <c r="RSH28" s="250"/>
      <c r="RSI28" s="251"/>
      <c r="RSJ28" s="250"/>
      <c r="RSK28" s="251"/>
      <c r="RSL28" s="250"/>
      <c r="RSM28" s="251"/>
      <c r="RSN28" s="250"/>
      <c r="RSO28" s="251"/>
      <c r="RSP28" s="250"/>
      <c r="RSQ28" s="251"/>
      <c r="RSR28" s="250"/>
      <c r="RSS28" s="251"/>
      <c r="RST28" s="250"/>
      <c r="RSU28" s="251"/>
      <c r="RSV28" s="250"/>
      <c r="RSW28" s="251"/>
      <c r="RSX28" s="250"/>
      <c r="RSY28" s="251"/>
      <c r="RSZ28" s="250"/>
      <c r="RTA28" s="251"/>
      <c r="RTB28" s="250"/>
      <c r="RTC28" s="251"/>
      <c r="RTD28" s="250"/>
      <c r="RTE28" s="251"/>
      <c r="RTF28" s="250"/>
      <c r="RTG28" s="251"/>
      <c r="RTH28" s="250"/>
      <c r="RTI28" s="251"/>
      <c r="RTJ28" s="250"/>
      <c r="RTK28" s="251"/>
      <c r="RTL28" s="250"/>
      <c r="RTM28" s="251"/>
      <c r="RTN28" s="250"/>
      <c r="RTO28" s="251"/>
      <c r="RTP28" s="250"/>
      <c r="RTQ28" s="251"/>
      <c r="RTR28" s="250"/>
      <c r="RTS28" s="251"/>
      <c r="RTT28" s="250"/>
      <c r="RTU28" s="251"/>
      <c r="RTV28" s="250"/>
      <c r="RTW28" s="251"/>
      <c r="RTX28" s="250"/>
      <c r="RTY28" s="251"/>
      <c r="RTZ28" s="250"/>
      <c r="RUA28" s="251"/>
      <c r="RUB28" s="250"/>
      <c r="RUC28" s="251"/>
      <c r="RUD28" s="250"/>
      <c r="RUE28" s="251"/>
      <c r="RUF28" s="250"/>
      <c r="RUG28" s="251"/>
      <c r="RUH28" s="250"/>
      <c r="RUI28" s="251"/>
      <c r="RUJ28" s="250"/>
      <c r="RUK28" s="251"/>
      <c r="RUL28" s="250"/>
      <c r="RUM28" s="251"/>
      <c r="RUN28" s="250"/>
      <c r="RUO28" s="251"/>
      <c r="RUP28" s="250"/>
      <c r="RUQ28" s="251"/>
      <c r="RUR28" s="250"/>
      <c r="RUS28" s="251"/>
      <c r="RUT28" s="250"/>
      <c r="RUU28" s="251"/>
      <c r="RUV28" s="250"/>
      <c r="RUW28" s="251"/>
      <c r="RUX28" s="250"/>
      <c r="RUY28" s="251"/>
      <c r="RUZ28" s="250"/>
      <c r="RVA28" s="251"/>
      <c r="RVB28" s="250"/>
      <c r="RVC28" s="251"/>
      <c r="RVD28" s="250"/>
      <c r="RVE28" s="251"/>
      <c r="RVF28" s="250"/>
      <c r="RVG28" s="251"/>
      <c r="RVH28" s="250"/>
      <c r="RVI28" s="251"/>
      <c r="RVJ28" s="250"/>
      <c r="RVK28" s="251"/>
      <c r="RVL28" s="250"/>
      <c r="RVM28" s="251"/>
      <c r="RVN28" s="250"/>
      <c r="RVO28" s="251"/>
      <c r="RVP28" s="250"/>
      <c r="RVQ28" s="251"/>
      <c r="RVR28" s="250"/>
      <c r="RVS28" s="251"/>
      <c r="RVT28" s="250"/>
      <c r="RVU28" s="251"/>
      <c r="RVV28" s="250"/>
      <c r="RVW28" s="251"/>
      <c r="RVX28" s="250"/>
      <c r="RVY28" s="251"/>
      <c r="RVZ28" s="250"/>
      <c r="RWA28" s="251"/>
      <c r="RWB28" s="250"/>
      <c r="RWC28" s="251"/>
      <c r="RWD28" s="250"/>
      <c r="RWE28" s="251"/>
      <c r="RWF28" s="250"/>
      <c r="RWG28" s="251"/>
      <c r="RWH28" s="250"/>
      <c r="RWI28" s="251"/>
      <c r="RWJ28" s="250"/>
      <c r="RWK28" s="251"/>
      <c r="RWL28" s="250"/>
      <c r="RWM28" s="251"/>
      <c r="RWN28" s="250"/>
      <c r="RWO28" s="251"/>
      <c r="RWP28" s="250"/>
      <c r="RWQ28" s="251"/>
      <c r="RWR28" s="250"/>
      <c r="RWS28" s="251"/>
      <c r="RWT28" s="250"/>
      <c r="RWU28" s="251"/>
      <c r="RWV28" s="250"/>
      <c r="RWW28" s="251"/>
      <c r="RWX28" s="250"/>
      <c r="RWY28" s="251"/>
      <c r="RWZ28" s="250"/>
      <c r="RXA28" s="251"/>
      <c r="RXB28" s="250"/>
      <c r="RXC28" s="251"/>
      <c r="RXD28" s="250"/>
      <c r="RXE28" s="251"/>
      <c r="RXF28" s="250"/>
      <c r="RXG28" s="251"/>
      <c r="RXH28" s="250"/>
      <c r="RXI28" s="251"/>
      <c r="RXJ28" s="250"/>
      <c r="RXK28" s="251"/>
      <c r="RXL28" s="250"/>
      <c r="RXM28" s="251"/>
      <c r="RXN28" s="250"/>
      <c r="RXO28" s="251"/>
      <c r="RXP28" s="250"/>
      <c r="RXQ28" s="251"/>
      <c r="RXR28" s="250"/>
      <c r="RXS28" s="251"/>
      <c r="RXT28" s="250"/>
      <c r="RXU28" s="251"/>
      <c r="RXV28" s="250"/>
      <c r="RXW28" s="251"/>
      <c r="RXX28" s="250"/>
      <c r="RXY28" s="251"/>
      <c r="RXZ28" s="250"/>
      <c r="RYA28" s="251"/>
      <c r="RYB28" s="250"/>
      <c r="RYC28" s="251"/>
      <c r="RYD28" s="250"/>
      <c r="RYE28" s="251"/>
      <c r="RYF28" s="250"/>
      <c r="RYG28" s="251"/>
      <c r="RYH28" s="250"/>
      <c r="RYI28" s="251"/>
      <c r="RYJ28" s="250"/>
      <c r="RYK28" s="251"/>
      <c r="RYL28" s="250"/>
      <c r="RYM28" s="251"/>
      <c r="RYN28" s="250"/>
      <c r="RYO28" s="251"/>
      <c r="RYP28" s="250"/>
      <c r="RYQ28" s="251"/>
      <c r="RYR28" s="250"/>
      <c r="RYS28" s="251"/>
      <c r="RYT28" s="250"/>
      <c r="RYU28" s="251"/>
      <c r="RYV28" s="250"/>
      <c r="RYW28" s="251"/>
      <c r="RYX28" s="250"/>
      <c r="RYY28" s="251"/>
      <c r="RYZ28" s="250"/>
      <c r="RZA28" s="251"/>
      <c r="RZB28" s="250"/>
      <c r="RZC28" s="251"/>
      <c r="RZD28" s="250"/>
      <c r="RZE28" s="251"/>
      <c r="RZF28" s="250"/>
      <c r="RZG28" s="251"/>
      <c r="RZH28" s="250"/>
      <c r="RZI28" s="251"/>
      <c r="RZJ28" s="250"/>
      <c r="RZK28" s="251"/>
      <c r="RZL28" s="250"/>
      <c r="RZM28" s="251"/>
      <c r="RZN28" s="250"/>
      <c r="RZO28" s="251"/>
      <c r="RZP28" s="250"/>
      <c r="RZQ28" s="251"/>
      <c r="RZR28" s="250"/>
      <c r="RZS28" s="251"/>
      <c r="RZT28" s="250"/>
      <c r="RZU28" s="251"/>
      <c r="RZV28" s="250"/>
      <c r="RZW28" s="251"/>
      <c r="RZX28" s="250"/>
      <c r="RZY28" s="251"/>
      <c r="RZZ28" s="250"/>
      <c r="SAA28" s="251"/>
      <c r="SAB28" s="250"/>
      <c r="SAC28" s="251"/>
      <c r="SAD28" s="250"/>
      <c r="SAE28" s="251"/>
      <c r="SAF28" s="250"/>
      <c r="SAG28" s="251"/>
      <c r="SAH28" s="250"/>
      <c r="SAI28" s="251"/>
      <c r="SAJ28" s="250"/>
      <c r="SAK28" s="251"/>
      <c r="SAL28" s="250"/>
      <c r="SAM28" s="251"/>
      <c r="SAN28" s="250"/>
      <c r="SAO28" s="251"/>
      <c r="SAP28" s="250"/>
      <c r="SAQ28" s="251"/>
      <c r="SAR28" s="250"/>
      <c r="SAS28" s="251"/>
      <c r="SAT28" s="250"/>
      <c r="SAU28" s="251"/>
      <c r="SAV28" s="250"/>
      <c r="SAW28" s="251"/>
      <c r="SAX28" s="250"/>
      <c r="SAY28" s="251"/>
      <c r="SAZ28" s="250"/>
      <c r="SBA28" s="251"/>
      <c r="SBB28" s="250"/>
      <c r="SBC28" s="251"/>
      <c r="SBD28" s="250"/>
      <c r="SBE28" s="251"/>
      <c r="SBF28" s="250"/>
      <c r="SBG28" s="251"/>
      <c r="SBH28" s="250"/>
      <c r="SBI28" s="251"/>
      <c r="SBJ28" s="250"/>
      <c r="SBK28" s="251"/>
      <c r="SBL28" s="250"/>
      <c r="SBM28" s="251"/>
      <c r="SBN28" s="250"/>
      <c r="SBO28" s="251"/>
      <c r="SBP28" s="250"/>
      <c r="SBQ28" s="251"/>
      <c r="SBR28" s="250"/>
      <c r="SBS28" s="251"/>
      <c r="SBT28" s="250"/>
      <c r="SBU28" s="251"/>
      <c r="SBV28" s="250"/>
      <c r="SBW28" s="251"/>
      <c r="SBX28" s="250"/>
      <c r="SBY28" s="251"/>
      <c r="SBZ28" s="250"/>
      <c r="SCA28" s="251"/>
      <c r="SCB28" s="250"/>
      <c r="SCC28" s="251"/>
      <c r="SCD28" s="250"/>
      <c r="SCE28" s="251"/>
      <c r="SCF28" s="250"/>
      <c r="SCG28" s="251"/>
      <c r="SCH28" s="250"/>
      <c r="SCI28" s="251"/>
      <c r="SCJ28" s="250"/>
      <c r="SCK28" s="251"/>
      <c r="SCL28" s="250"/>
      <c r="SCM28" s="251"/>
      <c r="SCN28" s="250"/>
      <c r="SCO28" s="251"/>
      <c r="SCP28" s="250"/>
      <c r="SCQ28" s="251"/>
      <c r="SCR28" s="250"/>
      <c r="SCS28" s="251"/>
      <c r="SCT28" s="250"/>
      <c r="SCU28" s="251"/>
      <c r="SCV28" s="250"/>
      <c r="SCW28" s="251"/>
      <c r="SCX28" s="250"/>
      <c r="SCY28" s="251"/>
      <c r="SCZ28" s="250"/>
      <c r="SDA28" s="251"/>
      <c r="SDB28" s="250"/>
      <c r="SDC28" s="251"/>
      <c r="SDD28" s="250"/>
      <c r="SDE28" s="251"/>
      <c r="SDF28" s="250"/>
      <c r="SDG28" s="251"/>
      <c r="SDH28" s="250"/>
      <c r="SDI28" s="251"/>
      <c r="SDJ28" s="250"/>
      <c r="SDK28" s="251"/>
      <c r="SDL28" s="250"/>
      <c r="SDM28" s="251"/>
      <c r="SDN28" s="250"/>
      <c r="SDO28" s="251"/>
      <c r="SDP28" s="250"/>
      <c r="SDQ28" s="251"/>
      <c r="SDR28" s="250"/>
      <c r="SDS28" s="251"/>
      <c r="SDT28" s="250"/>
      <c r="SDU28" s="251"/>
      <c r="SDV28" s="250"/>
      <c r="SDW28" s="251"/>
      <c r="SDX28" s="250"/>
      <c r="SDY28" s="251"/>
      <c r="SDZ28" s="250"/>
      <c r="SEA28" s="251"/>
      <c r="SEB28" s="250"/>
      <c r="SEC28" s="251"/>
      <c r="SED28" s="250"/>
      <c r="SEE28" s="251"/>
      <c r="SEF28" s="250"/>
      <c r="SEG28" s="251"/>
      <c r="SEH28" s="250"/>
      <c r="SEI28" s="251"/>
      <c r="SEJ28" s="250"/>
      <c r="SEK28" s="251"/>
      <c r="SEL28" s="250"/>
      <c r="SEM28" s="251"/>
      <c r="SEN28" s="250"/>
      <c r="SEO28" s="251"/>
      <c r="SEP28" s="250"/>
      <c r="SEQ28" s="251"/>
      <c r="SER28" s="250"/>
      <c r="SES28" s="251"/>
      <c r="SET28" s="250"/>
      <c r="SEU28" s="251"/>
      <c r="SEV28" s="250"/>
      <c r="SEW28" s="251"/>
      <c r="SEX28" s="250"/>
      <c r="SEY28" s="251"/>
      <c r="SEZ28" s="250"/>
      <c r="SFA28" s="251"/>
      <c r="SFB28" s="250"/>
      <c r="SFC28" s="251"/>
      <c r="SFD28" s="250"/>
      <c r="SFE28" s="251"/>
      <c r="SFF28" s="250"/>
      <c r="SFG28" s="251"/>
      <c r="SFH28" s="250"/>
      <c r="SFI28" s="251"/>
      <c r="SFJ28" s="250"/>
      <c r="SFK28" s="251"/>
      <c r="SFL28" s="250"/>
      <c r="SFM28" s="251"/>
      <c r="SFN28" s="250"/>
      <c r="SFO28" s="251"/>
      <c r="SFP28" s="250"/>
      <c r="SFQ28" s="251"/>
      <c r="SFR28" s="250"/>
      <c r="SFS28" s="251"/>
      <c r="SFT28" s="250"/>
      <c r="SFU28" s="251"/>
      <c r="SFV28" s="250"/>
      <c r="SFW28" s="251"/>
      <c r="SFX28" s="250"/>
      <c r="SFY28" s="251"/>
      <c r="SFZ28" s="250"/>
      <c r="SGA28" s="251"/>
      <c r="SGB28" s="250"/>
      <c r="SGC28" s="251"/>
      <c r="SGD28" s="250"/>
      <c r="SGE28" s="251"/>
      <c r="SGF28" s="250"/>
      <c r="SGG28" s="251"/>
      <c r="SGH28" s="250"/>
      <c r="SGI28" s="251"/>
      <c r="SGJ28" s="250"/>
      <c r="SGK28" s="251"/>
      <c r="SGL28" s="250"/>
      <c r="SGM28" s="251"/>
      <c r="SGN28" s="250"/>
      <c r="SGO28" s="251"/>
      <c r="SGP28" s="250"/>
      <c r="SGQ28" s="251"/>
      <c r="SGR28" s="250"/>
      <c r="SGS28" s="251"/>
      <c r="SGT28" s="250"/>
      <c r="SGU28" s="251"/>
      <c r="SGV28" s="250"/>
      <c r="SGW28" s="251"/>
      <c r="SGX28" s="250"/>
      <c r="SGY28" s="251"/>
      <c r="SGZ28" s="250"/>
      <c r="SHA28" s="251"/>
      <c r="SHB28" s="250"/>
      <c r="SHC28" s="251"/>
      <c r="SHD28" s="250"/>
      <c r="SHE28" s="251"/>
      <c r="SHF28" s="250"/>
      <c r="SHG28" s="251"/>
      <c r="SHH28" s="250"/>
      <c r="SHI28" s="251"/>
      <c r="SHJ28" s="250"/>
      <c r="SHK28" s="251"/>
      <c r="SHL28" s="250"/>
      <c r="SHM28" s="251"/>
      <c r="SHN28" s="250"/>
      <c r="SHO28" s="251"/>
      <c r="SHP28" s="250"/>
      <c r="SHQ28" s="251"/>
      <c r="SHR28" s="250"/>
      <c r="SHS28" s="251"/>
      <c r="SHT28" s="250"/>
      <c r="SHU28" s="251"/>
      <c r="SHV28" s="250"/>
      <c r="SHW28" s="251"/>
      <c r="SHX28" s="250"/>
      <c r="SHY28" s="251"/>
      <c r="SHZ28" s="250"/>
      <c r="SIA28" s="251"/>
      <c r="SIB28" s="250"/>
      <c r="SIC28" s="251"/>
      <c r="SID28" s="250"/>
      <c r="SIE28" s="251"/>
      <c r="SIF28" s="250"/>
      <c r="SIG28" s="251"/>
      <c r="SIH28" s="250"/>
      <c r="SII28" s="251"/>
      <c r="SIJ28" s="250"/>
      <c r="SIK28" s="251"/>
      <c r="SIL28" s="250"/>
      <c r="SIM28" s="251"/>
      <c r="SIN28" s="250"/>
      <c r="SIO28" s="251"/>
      <c r="SIP28" s="250"/>
      <c r="SIQ28" s="251"/>
      <c r="SIR28" s="250"/>
      <c r="SIS28" s="251"/>
      <c r="SIT28" s="250"/>
      <c r="SIU28" s="251"/>
      <c r="SIV28" s="250"/>
      <c r="SIW28" s="251"/>
      <c r="SIX28" s="250"/>
      <c r="SIY28" s="251"/>
      <c r="SIZ28" s="250"/>
      <c r="SJA28" s="251"/>
      <c r="SJB28" s="250"/>
      <c r="SJC28" s="251"/>
      <c r="SJD28" s="250"/>
      <c r="SJE28" s="251"/>
      <c r="SJF28" s="250"/>
      <c r="SJG28" s="251"/>
      <c r="SJH28" s="250"/>
      <c r="SJI28" s="251"/>
      <c r="SJJ28" s="250"/>
      <c r="SJK28" s="251"/>
      <c r="SJL28" s="250"/>
      <c r="SJM28" s="251"/>
      <c r="SJN28" s="250"/>
      <c r="SJO28" s="251"/>
      <c r="SJP28" s="250"/>
      <c r="SJQ28" s="251"/>
      <c r="SJR28" s="250"/>
      <c r="SJS28" s="251"/>
      <c r="SJT28" s="250"/>
      <c r="SJU28" s="251"/>
      <c r="SJV28" s="250"/>
      <c r="SJW28" s="251"/>
      <c r="SJX28" s="250"/>
      <c r="SJY28" s="251"/>
      <c r="SJZ28" s="250"/>
      <c r="SKA28" s="251"/>
      <c r="SKB28" s="250"/>
      <c r="SKC28" s="251"/>
      <c r="SKD28" s="250"/>
      <c r="SKE28" s="251"/>
      <c r="SKF28" s="250"/>
      <c r="SKG28" s="251"/>
      <c r="SKH28" s="250"/>
      <c r="SKI28" s="251"/>
      <c r="SKJ28" s="250"/>
      <c r="SKK28" s="251"/>
      <c r="SKL28" s="250"/>
      <c r="SKM28" s="251"/>
      <c r="SKN28" s="250"/>
      <c r="SKO28" s="251"/>
      <c r="SKP28" s="250"/>
      <c r="SKQ28" s="251"/>
      <c r="SKR28" s="250"/>
      <c r="SKS28" s="251"/>
      <c r="SKT28" s="250"/>
      <c r="SKU28" s="251"/>
      <c r="SKV28" s="250"/>
      <c r="SKW28" s="251"/>
      <c r="SKX28" s="250"/>
      <c r="SKY28" s="251"/>
      <c r="SKZ28" s="250"/>
      <c r="SLA28" s="251"/>
      <c r="SLB28" s="250"/>
      <c r="SLC28" s="251"/>
      <c r="SLD28" s="250"/>
      <c r="SLE28" s="251"/>
      <c r="SLF28" s="250"/>
      <c r="SLG28" s="251"/>
      <c r="SLH28" s="250"/>
      <c r="SLI28" s="251"/>
      <c r="SLJ28" s="250"/>
      <c r="SLK28" s="251"/>
      <c r="SLL28" s="250"/>
      <c r="SLM28" s="251"/>
      <c r="SLN28" s="250"/>
      <c r="SLO28" s="251"/>
      <c r="SLP28" s="250"/>
      <c r="SLQ28" s="251"/>
      <c r="SLR28" s="250"/>
      <c r="SLS28" s="251"/>
      <c r="SLT28" s="250"/>
      <c r="SLU28" s="251"/>
      <c r="SLV28" s="250"/>
      <c r="SLW28" s="251"/>
      <c r="SLX28" s="250"/>
      <c r="SLY28" s="251"/>
      <c r="SLZ28" s="250"/>
      <c r="SMA28" s="251"/>
      <c r="SMB28" s="250"/>
      <c r="SMC28" s="251"/>
      <c r="SMD28" s="250"/>
      <c r="SME28" s="251"/>
      <c r="SMF28" s="250"/>
      <c r="SMG28" s="251"/>
      <c r="SMH28" s="250"/>
      <c r="SMI28" s="251"/>
      <c r="SMJ28" s="250"/>
      <c r="SMK28" s="251"/>
      <c r="SML28" s="250"/>
      <c r="SMM28" s="251"/>
      <c r="SMN28" s="250"/>
      <c r="SMO28" s="251"/>
      <c r="SMP28" s="250"/>
      <c r="SMQ28" s="251"/>
      <c r="SMR28" s="250"/>
      <c r="SMS28" s="251"/>
      <c r="SMT28" s="250"/>
      <c r="SMU28" s="251"/>
      <c r="SMV28" s="250"/>
      <c r="SMW28" s="251"/>
      <c r="SMX28" s="250"/>
      <c r="SMY28" s="251"/>
      <c r="SMZ28" s="250"/>
      <c r="SNA28" s="251"/>
      <c r="SNB28" s="250"/>
      <c r="SNC28" s="251"/>
      <c r="SND28" s="250"/>
      <c r="SNE28" s="251"/>
      <c r="SNF28" s="250"/>
      <c r="SNG28" s="251"/>
      <c r="SNH28" s="250"/>
      <c r="SNI28" s="251"/>
      <c r="SNJ28" s="250"/>
      <c r="SNK28" s="251"/>
      <c r="SNL28" s="250"/>
      <c r="SNM28" s="251"/>
      <c r="SNN28" s="250"/>
      <c r="SNO28" s="251"/>
      <c r="SNP28" s="250"/>
      <c r="SNQ28" s="251"/>
      <c r="SNR28" s="250"/>
      <c r="SNS28" s="251"/>
      <c r="SNT28" s="250"/>
      <c r="SNU28" s="251"/>
      <c r="SNV28" s="250"/>
      <c r="SNW28" s="251"/>
      <c r="SNX28" s="250"/>
      <c r="SNY28" s="251"/>
      <c r="SNZ28" s="250"/>
      <c r="SOA28" s="251"/>
      <c r="SOB28" s="250"/>
      <c r="SOC28" s="251"/>
      <c r="SOD28" s="250"/>
      <c r="SOE28" s="251"/>
      <c r="SOF28" s="250"/>
      <c r="SOG28" s="251"/>
      <c r="SOH28" s="250"/>
      <c r="SOI28" s="251"/>
      <c r="SOJ28" s="250"/>
      <c r="SOK28" s="251"/>
      <c r="SOL28" s="250"/>
      <c r="SOM28" s="251"/>
      <c r="SON28" s="250"/>
      <c r="SOO28" s="251"/>
      <c r="SOP28" s="250"/>
      <c r="SOQ28" s="251"/>
      <c r="SOR28" s="250"/>
      <c r="SOS28" s="251"/>
      <c r="SOT28" s="250"/>
      <c r="SOU28" s="251"/>
      <c r="SOV28" s="250"/>
      <c r="SOW28" s="251"/>
      <c r="SOX28" s="250"/>
      <c r="SOY28" s="251"/>
      <c r="SOZ28" s="250"/>
      <c r="SPA28" s="251"/>
      <c r="SPB28" s="250"/>
      <c r="SPC28" s="251"/>
      <c r="SPD28" s="250"/>
      <c r="SPE28" s="251"/>
      <c r="SPF28" s="250"/>
      <c r="SPG28" s="251"/>
      <c r="SPH28" s="250"/>
      <c r="SPI28" s="251"/>
      <c r="SPJ28" s="250"/>
      <c r="SPK28" s="251"/>
      <c r="SPL28" s="250"/>
      <c r="SPM28" s="251"/>
      <c r="SPN28" s="250"/>
      <c r="SPO28" s="251"/>
      <c r="SPP28" s="250"/>
      <c r="SPQ28" s="251"/>
      <c r="SPR28" s="250"/>
      <c r="SPS28" s="251"/>
      <c r="SPT28" s="250"/>
      <c r="SPU28" s="251"/>
      <c r="SPV28" s="250"/>
      <c r="SPW28" s="251"/>
      <c r="SPX28" s="250"/>
      <c r="SPY28" s="251"/>
      <c r="SPZ28" s="250"/>
      <c r="SQA28" s="251"/>
      <c r="SQB28" s="250"/>
      <c r="SQC28" s="251"/>
      <c r="SQD28" s="250"/>
      <c r="SQE28" s="251"/>
      <c r="SQF28" s="250"/>
      <c r="SQG28" s="251"/>
      <c r="SQH28" s="250"/>
      <c r="SQI28" s="251"/>
      <c r="SQJ28" s="250"/>
      <c r="SQK28" s="251"/>
      <c r="SQL28" s="250"/>
      <c r="SQM28" s="251"/>
      <c r="SQN28" s="250"/>
      <c r="SQO28" s="251"/>
      <c r="SQP28" s="250"/>
      <c r="SQQ28" s="251"/>
      <c r="SQR28" s="250"/>
      <c r="SQS28" s="251"/>
      <c r="SQT28" s="250"/>
      <c r="SQU28" s="251"/>
      <c r="SQV28" s="250"/>
      <c r="SQW28" s="251"/>
      <c r="SQX28" s="250"/>
      <c r="SQY28" s="251"/>
      <c r="SQZ28" s="250"/>
      <c r="SRA28" s="251"/>
      <c r="SRB28" s="250"/>
      <c r="SRC28" s="251"/>
      <c r="SRD28" s="250"/>
      <c r="SRE28" s="251"/>
      <c r="SRF28" s="250"/>
      <c r="SRG28" s="251"/>
      <c r="SRH28" s="250"/>
      <c r="SRI28" s="251"/>
      <c r="SRJ28" s="250"/>
      <c r="SRK28" s="251"/>
      <c r="SRL28" s="250"/>
      <c r="SRM28" s="251"/>
      <c r="SRN28" s="250"/>
      <c r="SRO28" s="251"/>
      <c r="SRP28" s="250"/>
      <c r="SRQ28" s="251"/>
      <c r="SRR28" s="250"/>
      <c r="SRS28" s="251"/>
      <c r="SRT28" s="250"/>
      <c r="SRU28" s="251"/>
      <c r="SRV28" s="250"/>
      <c r="SRW28" s="251"/>
      <c r="SRX28" s="250"/>
      <c r="SRY28" s="251"/>
      <c r="SRZ28" s="250"/>
      <c r="SSA28" s="251"/>
      <c r="SSB28" s="250"/>
      <c r="SSC28" s="251"/>
      <c r="SSD28" s="250"/>
      <c r="SSE28" s="251"/>
      <c r="SSF28" s="250"/>
      <c r="SSG28" s="251"/>
      <c r="SSH28" s="250"/>
      <c r="SSI28" s="251"/>
      <c r="SSJ28" s="250"/>
      <c r="SSK28" s="251"/>
      <c r="SSL28" s="250"/>
      <c r="SSM28" s="251"/>
      <c r="SSN28" s="250"/>
      <c r="SSO28" s="251"/>
      <c r="SSP28" s="250"/>
      <c r="SSQ28" s="251"/>
      <c r="SSR28" s="250"/>
      <c r="SSS28" s="251"/>
      <c r="SST28" s="250"/>
      <c r="SSU28" s="251"/>
      <c r="SSV28" s="250"/>
      <c r="SSW28" s="251"/>
      <c r="SSX28" s="250"/>
      <c r="SSY28" s="251"/>
      <c r="SSZ28" s="250"/>
      <c r="STA28" s="251"/>
      <c r="STB28" s="250"/>
      <c r="STC28" s="251"/>
      <c r="STD28" s="250"/>
      <c r="STE28" s="251"/>
      <c r="STF28" s="250"/>
      <c r="STG28" s="251"/>
      <c r="STH28" s="250"/>
      <c r="STI28" s="251"/>
      <c r="STJ28" s="250"/>
      <c r="STK28" s="251"/>
      <c r="STL28" s="250"/>
      <c r="STM28" s="251"/>
      <c r="STN28" s="250"/>
      <c r="STO28" s="251"/>
      <c r="STP28" s="250"/>
      <c r="STQ28" s="251"/>
      <c r="STR28" s="250"/>
      <c r="STS28" s="251"/>
      <c r="STT28" s="250"/>
      <c r="STU28" s="251"/>
      <c r="STV28" s="250"/>
      <c r="STW28" s="251"/>
      <c r="STX28" s="250"/>
      <c r="STY28" s="251"/>
      <c r="STZ28" s="250"/>
      <c r="SUA28" s="251"/>
      <c r="SUB28" s="250"/>
      <c r="SUC28" s="251"/>
      <c r="SUD28" s="250"/>
      <c r="SUE28" s="251"/>
      <c r="SUF28" s="250"/>
      <c r="SUG28" s="251"/>
      <c r="SUH28" s="250"/>
      <c r="SUI28" s="251"/>
      <c r="SUJ28" s="250"/>
      <c r="SUK28" s="251"/>
      <c r="SUL28" s="250"/>
      <c r="SUM28" s="251"/>
      <c r="SUN28" s="250"/>
      <c r="SUO28" s="251"/>
      <c r="SUP28" s="250"/>
      <c r="SUQ28" s="251"/>
      <c r="SUR28" s="250"/>
      <c r="SUS28" s="251"/>
      <c r="SUT28" s="250"/>
      <c r="SUU28" s="251"/>
      <c r="SUV28" s="250"/>
      <c r="SUW28" s="251"/>
      <c r="SUX28" s="250"/>
      <c r="SUY28" s="251"/>
      <c r="SUZ28" s="250"/>
      <c r="SVA28" s="251"/>
      <c r="SVB28" s="250"/>
      <c r="SVC28" s="251"/>
      <c r="SVD28" s="250"/>
      <c r="SVE28" s="251"/>
      <c r="SVF28" s="250"/>
      <c r="SVG28" s="251"/>
      <c r="SVH28" s="250"/>
      <c r="SVI28" s="251"/>
      <c r="SVJ28" s="250"/>
      <c r="SVK28" s="251"/>
      <c r="SVL28" s="250"/>
      <c r="SVM28" s="251"/>
      <c r="SVN28" s="250"/>
      <c r="SVO28" s="251"/>
      <c r="SVP28" s="250"/>
      <c r="SVQ28" s="251"/>
      <c r="SVR28" s="250"/>
      <c r="SVS28" s="251"/>
      <c r="SVT28" s="250"/>
      <c r="SVU28" s="251"/>
      <c r="SVV28" s="250"/>
      <c r="SVW28" s="251"/>
      <c r="SVX28" s="250"/>
      <c r="SVY28" s="251"/>
      <c r="SVZ28" s="250"/>
      <c r="SWA28" s="251"/>
      <c r="SWB28" s="250"/>
      <c r="SWC28" s="251"/>
      <c r="SWD28" s="250"/>
      <c r="SWE28" s="251"/>
      <c r="SWF28" s="250"/>
      <c r="SWG28" s="251"/>
      <c r="SWH28" s="250"/>
      <c r="SWI28" s="251"/>
      <c r="SWJ28" s="250"/>
      <c r="SWK28" s="251"/>
      <c r="SWL28" s="250"/>
      <c r="SWM28" s="251"/>
      <c r="SWN28" s="250"/>
      <c r="SWO28" s="251"/>
      <c r="SWP28" s="250"/>
      <c r="SWQ28" s="251"/>
      <c r="SWR28" s="250"/>
      <c r="SWS28" s="251"/>
      <c r="SWT28" s="250"/>
      <c r="SWU28" s="251"/>
      <c r="SWV28" s="250"/>
      <c r="SWW28" s="251"/>
      <c r="SWX28" s="250"/>
      <c r="SWY28" s="251"/>
      <c r="SWZ28" s="250"/>
      <c r="SXA28" s="251"/>
      <c r="SXB28" s="250"/>
      <c r="SXC28" s="251"/>
      <c r="SXD28" s="250"/>
      <c r="SXE28" s="251"/>
      <c r="SXF28" s="250"/>
      <c r="SXG28" s="251"/>
      <c r="SXH28" s="250"/>
      <c r="SXI28" s="251"/>
      <c r="SXJ28" s="250"/>
      <c r="SXK28" s="251"/>
      <c r="SXL28" s="250"/>
      <c r="SXM28" s="251"/>
      <c r="SXN28" s="250"/>
      <c r="SXO28" s="251"/>
      <c r="SXP28" s="250"/>
      <c r="SXQ28" s="251"/>
      <c r="SXR28" s="250"/>
      <c r="SXS28" s="251"/>
      <c r="SXT28" s="250"/>
      <c r="SXU28" s="251"/>
      <c r="SXV28" s="250"/>
      <c r="SXW28" s="251"/>
      <c r="SXX28" s="250"/>
      <c r="SXY28" s="251"/>
      <c r="SXZ28" s="250"/>
      <c r="SYA28" s="251"/>
      <c r="SYB28" s="250"/>
      <c r="SYC28" s="251"/>
      <c r="SYD28" s="250"/>
      <c r="SYE28" s="251"/>
      <c r="SYF28" s="250"/>
      <c r="SYG28" s="251"/>
      <c r="SYH28" s="250"/>
      <c r="SYI28" s="251"/>
      <c r="SYJ28" s="250"/>
      <c r="SYK28" s="251"/>
      <c r="SYL28" s="250"/>
      <c r="SYM28" s="251"/>
      <c r="SYN28" s="250"/>
      <c r="SYO28" s="251"/>
      <c r="SYP28" s="250"/>
      <c r="SYQ28" s="251"/>
      <c r="SYR28" s="250"/>
      <c r="SYS28" s="251"/>
      <c r="SYT28" s="250"/>
      <c r="SYU28" s="251"/>
      <c r="SYV28" s="250"/>
      <c r="SYW28" s="251"/>
      <c r="SYX28" s="250"/>
      <c r="SYY28" s="251"/>
      <c r="SYZ28" s="250"/>
      <c r="SZA28" s="251"/>
      <c r="SZB28" s="250"/>
      <c r="SZC28" s="251"/>
      <c r="SZD28" s="250"/>
      <c r="SZE28" s="251"/>
      <c r="SZF28" s="250"/>
      <c r="SZG28" s="251"/>
      <c r="SZH28" s="250"/>
      <c r="SZI28" s="251"/>
      <c r="SZJ28" s="250"/>
      <c r="SZK28" s="251"/>
      <c r="SZL28" s="250"/>
      <c r="SZM28" s="251"/>
      <c r="SZN28" s="250"/>
      <c r="SZO28" s="251"/>
      <c r="SZP28" s="250"/>
      <c r="SZQ28" s="251"/>
      <c r="SZR28" s="250"/>
      <c r="SZS28" s="251"/>
      <c r="SZT28" s="250"/>
      <c r="SZU28" s="251"/>
      <c r="SZV28" s="250"/>
      <c r="SZW28" s="251"/>
      <c r="SZX28" s="250"/>
      <c r="SZY28" s="251"/>
      <c r="SZZ28" s="250"/>
      <c r="TAA28" s="251"/>
      <c r="TAB28" s="250"/>
      <c r="TAC28" s="251"/>
      <c r="TAD28" s="250"/>
      <c r="TAE28" s="251"/>
      <c r="TAF28" s="250"/>
      <c r="TAG28" s="251"/>
      <c r="TAH28" s="250"/>
      <c r="TAI28" s="251"/>
      <c r="TAJ28" s="250"/>
      <c r="TAK28" s="251"/>
      <c r="TAL28" s="250"/>
      <c r="TAM28" s="251"/>
      <c r="TAN28" s="250"/>
      <c r="TAO28" s="251"/>
      <c r="TAP28" s="250"/>
      <c r="TAQ28" s="251"/>
      <c r="TAR28" s="250"/>
      <c r="TAS28" s="251"/>
      <c r="TAT28" s="250"/>
      <c r="TAU28" s="251"/>
      <c r="TAV28" s="250"/>
      <c r="TAW28" s="251"/>
      <c r="TAX28" s="250"/>
      <c r="TAY28" s="251"/>
      <c r="TAZ28" s="250"/>
      <c r="TBA28" s="251"/>
      <c r="TBB28" s="250"/>
      <c r="TBC28" s="251"/>
      <c r="TBD28" s="250"/>
      <c r="TBE28" s="251"/>
      <c r="TBF28" s="250"/>
      <c r="TBG28" s="251"/>
      <c r="TBH28" s="250"/>
      <c r="TBI28" s="251"/>
      <c r="TBJ28" s="250"/>
      <c r="TBK28" s="251"/>
      <c r="TBL28" s="250"/>
      <c r="TBM28" s="251"/>
      <c r="TBN28" s="250"/>
      <c r="TBO28" s="251"/>
      <c r="TBP28" s="250"/>
      <c r="TBQ28" s="251"/>
      <c r="TBR28" s="250"/>
      <c r="TBS28" s="251"/>
      <c r="TBT28" s="250"/>
      <c r="TBU28" s="251"/>
      <c r="TBV28" s="250"/>
      <c r="TBW28" s="251"/>
      <c r="TBX28" s="250"/>
      <c r="TBY28" s="251"/>
      <c r="TBZ28" s="250"/>
      <c r="TCA28" s="251"/>
      <c r="TCB28" s="250"/>
      <c r="TCC28" s="251"/>
      <c r="TCD28" s="250"/>
      <c r="TCE28" s="251"/>
      <c r="TCF28" s="250"/>
      <c r="TCG28" s="251"/>
      <c r="TCH28" s="250"/>
      <c r="TCI28" s="251"/>
      <c r="TCJ28" s="250"/>
      <c r="TCK28" s="251"/>
      <c r="TCL28" s="250"/>
      <c r="TCM28" s="251"/>
      <c r="TCN28" s="250"/>
      <c r="TCO28" s="251"/>
      <c r="TCP28" s="250"/>
      <c r="TCQ28" s="251"/>
      <c r="TCR28" s="250"/>
      <c r="TCS28" s="251"/>
      <c r="TCT28" s="250"/>
      <c r="TCU28" s="251"/>
      <c r="TCV28" s="250"/>
      <c r="TCW28" s="251"/>
      <c r="TCX28" s="250"/>
      <c r="TCY28" s="251"/>
      <c r="TCZ28" s="250"/>
      <c r="TDA28" s="251"/>
      <c r="TDB28" s="250"/>
      <c r="TDC28" s="251"/>
      <c r="TDD28" s="250"/>
      <c r="TDE28" s="251"/>
      <c r="TDF28" s="250"/>
      <c r="TDG28" s="251"/>
      <c r="TDH28" s="250"/>
      <c r="TDI28" s="251"/>
      <c r="TDJ28" s="250"/>
      <c r="TDK28" s="251"/>
      <c r="TDL28" s="250"/>
      <c r="TDM28" s="251"/>
      <c r="TDN28" s="250"/>
      <c r="TDO28" s="251"/>
      <c r="TDP28" s="250"/>
      <c r="TDQ28" s="251"/>
      <c r="TDR28" s="250"/>
      <c r="TDS28" s="251"/>
      <c r="TDT28" s="250"/>
      <c r="TDU28" s="251"/>
      <c r="TDV28" s="250"/>
      <c r="TDW28" s="251"/>
      <c r="TDX28" s="250"/>
      <c r="TDY28" s="251"/>
      <c r="TDZ28" s="250"/>
      <c r="TEA28" s="251"/>
      <c r="TEB28" s="250"/>
      <c r="TEC28" s="251"/>
      <c r="TED28" s="250"/>
      <c r="TEE28" s="251"/>
      <c r="TEF28" s="250"/>
      <c r="TEG28" s="251"/>
      <c r="TEH28" s="250"/>
      <c r="TEI28" s="251"/>
      <c r="TEJ28" s="250"/>
      <c r="TEK28" s="251"/>
      <c r="TEL28" s="250"/>
      <c r="TEM28" s="251"/>
      <c r="TEN28" s="250"/>
      <c r="TEO28" s="251"/>
      <c r="TEP28" s="250"/>
      <c r="TEQ28" s="251"/>
      <c r="TER28" s="250"/>
      <c r="TES28" s="251"/>
      <c r="TET28" s="250"/>
      <c r="TEU28" s="251"/>
      <c r="TEV28" s="250"/>
      <c r="TEW28" s="251"/>
      <c r="TEX28" s="250"/>
      <c r="TEY28" s="251"/>
      <c r="TEZ28" s="250"/>
      <c r="TFA28" s="251"/>
      <c r="TFB28" s="250"/>
      <c r="TFC28" s="251"/>
      <c r="TFD28" s="250"/>
      <c r="TFE28" s="251"/>
      <c r="TFF28" s="250"/>
      <c r="TFG28" s="251"/>
      <c r="TFH28" s="250"/>
      <c r="TFI28" s="251"/>
      <c r="TFJ28" s="250"/>
      <c r="TFK28" s="251"/>
      <c r="TFL28" s="250"/>
      <c r="TFM28" s="251"/>
      <c r="TFN28" s="250"/>
      <c r="TFO28" s="251"/>
      <c r="TFP28" s="250"/>
      <c r="TFQ28" s="251"/>
      <c r="TFR28" s="250"/>
      <c r="TFS28" s="251"/>
      <c r="TFT28" s="250"/>
      <c r="TFU28" s="251"/>
      <c r="TFV28" s="250"/>
      <c r="TFW28" s="251"/>
      <c r="TFX28" s="250"/>
      <c r="TFY28" s="251"/>
      <c r="TFZ28" s="250"/>
      <c r="TGA28" s="251"/>
      <c r="TGB28" s="250"/>
      <c r="TGC28" s="251"/>
      <c r="TGD28" s="250"/>
      <c r="TGE28" s="251"/>
      <c r="TGF28" s="250"/>
      <c r="TGG28" s="251"/>
      <c r="TGH28" s="250"/>
      <c r="TGI28" s="251"/>
      <c r="TGJ28" s="250"/>
      <c r="TGK28" s="251"/>
      <c r="TGL28" s="250"/>
      <c r="TGM28" s="251"/>
      <c r="TGN28" s="250"/>
      <c r="TGO28" s="251"/>
      <c r="TGP28" s="250"/>
      <c r="TGQ28" s="251"/>
      <c r="TGR28" s="250"/>
      <c r="TGS28" s="251"/>
      <c r="TGT28" s="250"/>
      <c r="TGU28" s="251"/>
      <c r="TGV28" s="250"/>
      <c r="TGW28" s="251"/>
      <c r="TGX28" s="250"/>
      <c r="TGY28" s="251"/>
      <c r="TGZ28" s="250"/>
      <c r="THA28" s="251"/>
      <c r="THB28" s="250"/>
      <c r="THC28" s="251"/>
      <c r="THD28" s="250"/>
      <c r="THE28" s="251"/>
      <c r="THF28" s="250"/>
      <c r="THG28" s="251"/>
      <c r="THH28" s="250"/>
      <c r="THI28" s="251"/>
      <c r="THJ28" s="250"/>
      <c r="THK28" s="251"/>
      <c r="THL28" s="250"/>
      <c r="THM28" s="251"/>
      <c r="THN28" s="250"/>
      <c r="THO28" s="251"/>
      <c r="THP28" s="250"/>
      <c r="THQ28" s="251"/>
      <c r="THR28" s="250"/>
      <c r="THS28" s="251"/>
      <c r="THT28" s="250"/>
      <c r="THU28" s="251"/>
      <c r="THV28" s="250"/>
      <c r="THW28" s="251"/>
      <c r="THX28" s="250"/>
      <c r="THY28" s="251"/>
      <c r="THZ28" s="250"/>
      <c r="TIA28" s="251"/>
      <c r="TIB28" s="250"/>
      <c r="TIC28" s="251"/>
      <c r="TID28" s="250"/>
      <c r="TIE28" s="251"/>
      <c r="TIF28" s="250"/>
      <c r="TIG28" s="251"/>
      <c r="TIH28" s="250"/>
      <c r="TII28" s="251"/>
      <c r="TIJ28" s="250"/>
      <c r="TIK28" s="251"/>
      <c r="TIL28" s="250"/>
      <c r="TIM28" s="251"/>
      <c r="TIN28" s="250"/>
      <c r="TIO28" s="251"/>
      <c r="TIP28" s="250"/>
      <c r="TIQ28" s="251"/>
      <c r="TIR28" s="250"/>
      <c r="TIS28" s="251"/>
      <c r="TIT28" s="250"/>
      <c r="TIU28" s="251"/>
      <c r="TIV28" s="250"/>
      <c r="TIW28" s="251"/>
      <c r="TIX28" s="250"/>
      <c r="TIY28" s="251"/>
      <c r="TIZ28" s="250"/>
      <c r="TJA28" s="251"/>
      <c r="TJB28" s="250"/>
      <c r="TJC28" s="251"/>
      <c r="TJD28" s="250"/>
      <c r="TJE28" s="251"/>
      <c r="TJF28" s="250"/>
      <c r="TJG28" s="251"/>
      <c r="TJH28" s="250"/>
      <c r="TJI28" s="251"/>
      <c r="TJJ28" s="250"/>
      <c r="TJK28" s="251"/>
      <c r="TJL28" s="250"/>
      <c r="TJM28" s="251"/>
      <c r="TJN28" s="250"/>
      <c r="TJO28" s="251"/>
      <c r="TJP28" s="250"/>
      <c r="TJQ28" s="251"/>
      <c r="TJR28" s="250"/>
      <c r="TJS28" s="251"/>
      <c r="TJT28" s="250"/>
      <c r="TJU28" s="251"/>
      <c r="TJV28" s="250"/>
      <c r="TJW28" s="251"/>
      <c r="TJX28" s="250"/>
      <c r="TJY28" s="251"/>
      <c r="TJZ28" s="250"/>
      <c r="TKA28" s="251"/>
      <c r="TKB28" s="250"/>
      <c r="TKC28" s="251"/>
      <c r="TKD28" s="250"/>
      <c r="TKE28" s="251"/>
      <c r="TKF28" s="250"/>
      <c r="TKG28" s="251"/>
      <c r="TKH28" s="250"/>
      <c r="TKI28" s="251"/>
      <c r="TKJ28" s="250"/>
      <c r="TKK28" s="251"/>
      <c r="TKL28" s="250"/>
      <c r="TKM28" s="251"/>
      <c r="TKN28" s="250"/>
      <c r="TKO28" s="251"/>
      <c r="TKP28" s="250"/>
      <c r="TKQ28" s="251"/>
      <c r="TKR28" s="250"/>
      <c r="TKS28" s="251"/>
      <c r="TKT28" s="250"/>
      <c r="TKU28" s="251"/>
      <c r="TKV28" s="250"/>
      <c r="TKW28" s="251"/>
      <c r="TKX28" s="250"/>
      <c r="TKY28" s="251"/>
      <c r="TKZ28" s="250"/>
      <c r="TLA28" s="251"/>
      <c r="TLB28" s="250"/>
      <c r="TLC28" s="251"/>
      <c r="TLD28" s="250"/>
      <c r="TLE28" s="251"/>
      <c r="TLF28" s="250"/>
      <c r="TLG28" s="251"/>
      <c r="TLH28" s="250"/>
      <c r="TLI28" s="251"/>
      <c r="TLJ28" s="250"/>
      <c r="TLK28" s="251"/>
      <c r="TLL28" s="250"/>
      <c r="TLM28" s="251"/>
      <c r="TLN28" s="250"/>
      <c r="TLO28" s="251"/>
      <c r="TLP28" s="250"/>
      <c r="TLQ28" s="251"/>
      <c r="TLR28" s="250"/>
      <c r="TLS28" s="251"/>
      <c r="TLT28" s="250"/>
      <c r="TLU28" s="251"/>
      <c r="TLV28" s="250"/>
      <c r="TLW28" s="251"/>
      <c r="TLX28" s="250"/>
      <c r="TLY28" s="251"/>
      <c r="TLZ28" s="250"/>
      <c r="TMA28" s="251"/>
      <c r="TMB28" s="250"/>
      <c r="TMC28" s="251"/>
      <c r="TMD28" s="250"/>
      <c r="TME28" s="251"/>
      <c r="TMF28" s="250"/>
      <c r="TMG28" s="251"/>
      <c r="TMH28" s="250"/>
      <c r="TMI28" s="251"/>
      <c r="TMJ28" s="250"/>
      <c r="TMK28" s="251"/>
      <c r="TML28" s="250"/>
      <c r="TMM28" s="251"/>
      <c r="TMN28" s="250"/>
      <c r="TMO28" s="251"/>
      <c r="TMP28" s="250"/>
      <c r="TMQ28" s="251"/>
      <c r="TMR28" s="250"/>
      <c r="TMS28" s="251"/>
      <c r="TMT28" s="250"/>
      <c r="TMU28" s="251"/>
      <c r="TMV28" s="250"/>
      <c r="TMW28" s="251"/>
      <c r="TMX28" s="250"/>
      <c r="TMY28" s="251"/>
      <c r="TMZ28" s="250"/>
      <c r="TNA28" s="251"/>
      <c r="TNB28" s="250"/>
      <c r="TNC28" s="251"/>
      <c r="TND28" s="250"/>
      <c r="TNE28" s="251"/>
      <c r="TNF28" s="250"/>
      <c r="TNG28" s="251"/>
      <c r="TNH28" s="250"/>
      <c r="TNI28" s="251"/>
      <c r="TNJ28" s="250"/>
      <c r="TNK28" s="251"/>
      <c r="TNL28" s="250"/>
      <c r="TNM28" s="251"/>
      <c r="TNN28" s="250"/>
      <c r="TNO28" s="251"/>
      <c r="TNP28" s="250"/>
      <c r="TNQ28" s="251"/>
      <c r="TNR28" s="250"/>
      <c r="TNS28" s="251"/>
      <c r="TNT28" s="250"/>
      <c r="TNU28" s="251"/>
      <c r="TNV28" s="250"/>
      <c r="TNW28" s="251"/>
      <c r="TNX28" s="250"/>
      <c r="TNY28" s="251"/>
      <c r="TNZ28" s="250"/>
      <c r="TOA28" s="251"/>
      <c r="TOB28" s="250"/>
      <c r="TOC28" s="251"/>
      <c r="TOD28" s="250"/>
      <c r="TOE28" s="251"/>
      <c r="TOF28" s="250"/>
      <c r="TOG28" s="251"/>
      <c r="TOH28" s="250"/>
      <c r="TOI28" s="251"/>
      <c r="TOJ28" s="250"/>
      <c r="TOK28" s="251"/>
      <c r="TOL28" s="250"/>
      <c r="TOM28" s="251"/>
      <c r="TON28" s="250"/>
      <c r="TOO28" s="251"/>
      <c r="TOP28" s="250"/>
      <c r="TOQ28" s="251"/>
      <c r="TOR28" s="250"/>
      <c r="TOS28" s="251"/>
      <c r="TOT28" s="250"/>
      <c r="TOU28" s="251"/>
      <c r="TOV28" s="250"/>
      <c r="TOW28" s="251"/>
      <c r="TOX28" s="250"/>
      <c r="TOY28" s="251"/>
      <c r="TOZ28" s="250"/>
      <c r="TPA28" s="251"/>
      <c r="TPB28" s="250"/>
      <c r="TPC28" s="251"/>
      <c r="TPD28" s="250"/>
      <c r="TPE28" s="251"/>
      <c r="TPF28" s="250"/>
      <c r="TPG28" s="251"/>
      <c r="TPH28" s="250"/>
      <c r="TPI28" s="251"/>
      <c r="TPJ28" s="250"/>
      <c r="TPK28" s="251"/>
      <c r="TPL28" s="250"/>
      <c r="TPM28" s="251"/>
      <c r="TPN28" s="250"/>
      <c r="TPO28" s="251"/>
      <c r="TPP28" s="250"/>
      <c r="TPQ28" s="251"/>
      <c r="TPR28" s="250"/>
      <c r="TPS28" s="251"/>
      <c r="TPT28" s="250"/>
      <c r="TPU28" s="251"/>
      <c r="TPV28" s="250"/>
      <c r="TPW28" s="251"/>
      <c r="TPX28" s="250"/>
      <c r="TPY28" s="251"/>
      <c r="TPZ28" s="250"/>
      <c r="TQA28" s="251"/>
      <c r="TQB28" s="250"/>
      <c r="TQC28" s="251"/>
      <c r="TQD28" s="250"/>
      <c r="TQE28" s="251"/>
      <c r="TQF28" s="250"/>
      <c r="TQG28" s="251"/>
      <c r="TQH28" s="250"/>
      <c r="TQI28" s="251"/>
      <c r="TQJ28" s="250"/>
      <c r="TQK28" s="251"/>
      <c r="TQL28" s="250"/>
      <c r="TQM28" s="251"/>
      <c r="TQN28" s="250"/>
      <c r="TQO28" s="251"/>
      <c r="TQP28" s="250"/>
      <c r="TQQ28" s="251"/>
      <c r="TQR28" s="250"/>
      <c r="TQS28" s="251"/>
      <c r="TQT28" s="250"/>
      <c r="TQU28" s="251"/>
      <c r="TQV28" s="250"/>
      <c r="TQW28" s="251"/>
      <c r="TQX28" s="250"/>
      <c r="TQY28" s="251"/>
      <c r="TQZ28" s="250"/>
      <c r="TRA28" s="251"/>
      <c r="TRB28" s="250"/>
      <c r="TRC28" s="251"/>
      <c r="TRD28" s="250"/>
      <c r="TRE28" s="251"/>
      <c r="TRF28" s="250"/>
      <c r="TRG28" s="251"/>
      <c r="TRH28" s="250"/>
      <c r="TRI28" s="251"/>
      <c r="TRJ28" s="250"/>
      <c r="TRK28" s="251"/>
      <c r="TRL28" s="250"/>
      <c r="TRM28" s="251"/>
      <c r="TRN28" s="250"/>
      <c r="TRO28" s="251"/>
      <c r="TRP28" s="250"/>
      <c r="TRQ28" s="251"/>
      <c r="TRR28" s="250"/>
      <c r="TRS28" s="251"/>
      <c r="TRT28" s="250"/>
      <c r="TRU28" s="251"/>
      <c r="TRV28" s="250"/>
      <c r="TRW28" s="251"/>
      <c r="TRX28" s="250"/>
      <c r="TRY28" s="251"/>
      <c r="TRZ28" s="250"/>
      <c r="TSA28" s="251"/>
      <c r="TSB28" s="250"/>
      <c r="TSC28" s="251"/>
      <c r="TSD28" s="250"/>
      <c r="TSE28" s="251"/>
      <c r="TSF28" s="250"/>
      <c r="TSG28" s="251"/>
      <c r="TSH28" s="250"/>
      <c r="TSI28" s="251"/>
      <c r="TSJ28" s="250"/>
      <c r="TSK28" s="251"/>
      <c r="TSL28" s="250"/>
      <c r="TSM28" s="251"/>
      <c r="TSN28" s="250"/>
      <c r="TSO28" s="251"/>
      <c r="TSP28" s="250"/>
      <c r="TSQ28" s="251"/>
      <c r="TSR28" s="250"/>
      <c r="TSS28" s="251"/>
      <c r="TST28" s="250"/>
      <c r="TSU28" s="251"/>
      <c r="TSV28" s="250"/>
      <c r="TSW28" s="251"/>
      <c r="TSX28" s="250"/>
      <c r="TSY28" s="251"/>
      <c r="TSZ28" s="250"/>
      <c r="TTA28" s="251"/>
      <c r="TTB28" s="250"/>
      <c r="TTC28" s="251"/>
      <c r="TTD28" s="250"/>
      <c r="TTE28" s="251"/>
      <c r="TTF28" s="250"/>
      <c r="TTG28" s="251"/>
      <c r="TTH28" s="250"/>
      <c r="TTI28" s="251"/>
      <c r="TTJ28" s="250"/>
      <c r="TTK28" s="251"/>
      <c r="TTL28" s="250"/>
      <c r="TTM28" s="251"/>
      <c r="TTN28" s="250"/>
      <c r="TTO28" s="251"/>
      <c r="TTP28" s="250"/>
      <c r="TTQ28" s="251"/>
      <c r="TTR28" s="250"/>
      <c r="TTS28" s="251"/>
      <c r="TTT28" s="250"/>
      <c r="TTU28" s="251"/>
      <c r="TTV28" s="250"/>
      <c r="TTW28" s="251"/>
      <c r="TTX28" s="250"/>
      <c r="TTY28" s="251"/>
      <c r="TTZ28" s="250"/>
      <c r="TUA28" s="251"/>
      <c r="TUB28" s="250"/>
      <c r="TUC28" s="251"/>
      <c r="TUD28" s="250"/>
      <c r="TUE28" s="251"/>
      <c r="TUF28" s="250"/>
      <c r="TUG28" s="251"/>
      <c r="TUH28" s="250"/>
      <c r="TUI28" s="251"/>
      <c r="TUJ28" s="250"/>
      <c r="TUK28" s="251"/>
      <c r="TUL28" s="250"/>
      <c r="TUM28" s="251"/>
      <c r="TUN28" s="250"/>
      <c r="TUO28" s="251"/>
      <c r="TUP28" s="250"/>
      <c r="TUQ28" s="251"/>
      <c r="TUR28" s="250"/>
      <c r="TUS28" s="251"/>
      <c r="TUT28" s="250"/>
      <c r="TUU28" s="251"/>
      <c r="TUV28" s="250"/>
      <c r="TUW28" s="251"/>
      <c r="TUX28" s="250"/>
      <c r="TUY28" s="251"/>
      <c r="TUZ28" s="250"/>
      <c r="TVA28" s="251"/>
      <c r="TVB28" s="250"/>
      <c r="TVC28" s="251"/>
      <c r="TVD28" s="250"/>
      <c r="TVE28" s="251"/>
      <c r="TVF28" s="250"/>
      <c r="TVG28" s="251"/>
      <c r="TVH28" s="250"/>
      <c r="TVI28" s="251"/>
      <c r="TVJ28" s="250"/>
      <c r="TVK28" s="251"/>
      <c r="TVL28" s="250"/>
      <c r="TVM28" s="251"/>
      <c r="TVN28" s="250"/>
      <c r="TVO28" s="251"/>
      <c r="TVP28" s="250"/>
      <c r="TVQ28" s="251"/>
      <c r="TVR28" s="250"/>
      <c r="TVS28" s="251"/>
      <c r="TVT28" s="250"/>
      <c r="TVU28" s="251"/>
      <c r="TVV28" s="250"/>
      <c r="TVW28" s="251"/>
      <c r="TVX28" s="250"/>
      <c r="TVY28" s="251"/>
      <c r="TVZ28" s="250"/>
      <c r="TWA28" s="251"/>
      <c r="TWB28" s="250"/>
      <c r="TWC28" s="251"/>
      <c r="TWD28" s="250"/>
      <c r="TWE28" s="251"/>
      <c r="TWF28" s="250"/>
      <c r="TWG28" s="251"/>
      <c r="TWH28" s="250"/>
      <c r="TWI28" s="251"/>
      <c r="TWJ28" s="250"/>
      <c r="TWK28" s="251"/>
      <c r="TWL28" s="250"/>
      <c r="TWM28" s="251"/>
      <c r="TWN28" s="250"/>
      <c r="TWO28" s="251"/>
      <c r="TWP28" s="250"/>
      <c r="TWQ28" s="251"/>
      <c r="TWR28" s="250"/>
      <c r="TWS28" s="251"/>
      <c r="TWT28" s="250"/>
      <c r="TWU28" s="251"/>
      <c r="TWV28" s="250"/>
      <c r="TWW28" s="251"/>
      <c r="TWX28" s="250"/>
      <c r="TWY28" s="251"/>
      <c r="TWZ28" s="250"/>
      <c r="TXA28" s="251"/>
      <c r="TXB28" s="250"/>
      <c r="TXC28" s="251"/>
      <c r="TXD28" s="250"/>
      <c r="TXE28" s="251"/>
      <c r="TXF28" s="250"/>
      <c r="TXG28" s="251"/>
      <c r="TXH28" s="250"/>
      <c r="TXI28" s="251"/>
      <c r="TXJ28" s="250"/>
      <c r="TXK28" s="251"/>
      <c r="TXL28" s="250"/>
      <c r="TXM28" s="251"/>
      <c r="TXN28" s="250"/>
      <c r="TXO28" s="251"/>
      <c r="TXP28" s="250"/>
      <c r="TXQ28" s="251"/>
      <c r="TXR28" s="250"/>
      <c r="TXS28" s="251"/>
      <c r="TXT28" s="250"/>
      <c r="TXU28" s="251"/>
      <c r="TXV28" s="250"/>
      <c r="TXW28" s="251"/>
      <c r="TXX28" s="250"/>
      <c r="TXY28" s="251"/>
      <c r="TXZ28" s="250"/>
      <c r="TYA28" s="251"/>
      <c r="TYB28" s="250"/>
      <c r="TYC28" s="251"/>
      <c r="TYD28" s="250"/>
      <c r="TYE28" s="251"/>
      <c r="TYF28" s="250"/>
      <c r="TYG28" s="251"/>
      <c r="TYH28" s="250"/>
      <c r="TYI28" s="251"/>
      <c r="TYJ28" s="250"/>
      <c r="TYK28" s="251"/>
      <c r="TYL28" s="250"/>
      <c r="TYM28" s="251"/>
      <c r="TYN28" s="250"/>
      <c r="TYO28" s="251"/>
      <c r="TYP28" s="250"/>
      <c r="TYQ28" s="251"/>
      <c r="TYR28" s="250"/>
      <c r="TYS28" s="251"/>
      <c r="TYT28" s="250"/>
      <c r="TYU28" s="251"/>
      <c r="TYV28" s="250"/>
      <c r="TYW28" s="251"/>
      <c r="TYX28" s="250"/>
      <c r="TYY28" s="251"/>
      <c r="TYZ28" s="250"/>
      <c r="TZA28" s="251"/>
      <c r="TZB28" s="250"/>
      <c r="TZC28" s="251"/>
      <c r="TZD28" s="250"/>
      <c r="TZE28" s="251"/>
      <c r="TZF28" s="250"/>
      <c r="TZG28" s="251"/>
      <c r="TZH28" s="250"/>
      <c r="TZI28" s="251"/>
      <c r="TZJ28" s="250"/>
      <c r="TZK28" s="251"/>
      <c r="TZL28" s="250"/>
      <c r="TZM28" s="251"/>
      <c r="TZN28" s="250"/>
      <c r="TZO28" s="251"/>
      <c r="TZP28" s="250"/>
      <c r="TZQ28" s="251"/>
      <c r="TZR28" s="250"/>
      <c r="TZS28" s="251"/>
      <c r="TZT28" s="250"/>
      <c r="TZU28" s="251"/>
      <c r="TZV28" s="250"/>
      <c r="TZW28" s="251"/>
      <c r="TZX28" s="250"/>
      <c r="TZY28" s="251"/>
      <c r="TZZ28" s="250"/>
      <c r="UAA28" s="251"/>
      <c r="UAB28" s="250"/>
      <c r="UAC28" s="251"/>
      <c r="UAD28" s="250"/>
      <c r="UAE28" s="251"/>
      <c r="UAF28" s="250"/>
      <c r="UAG28" s="251"/>
      <c r="UAH28" s="250"/>
      <c r="UAI28" s="251"/>
      <c r="UAJ28" s="250"/>
      <c r="UAK28" s="251"/>
      <c r="UAL28" s="250"/>
      <c r="UAM28" s="251"/>
      <c r="UAN28" s="250"/>
      <c r="UAO28" s="251"/>
      <c r="UAP28" s="250"/>
      <c r="UAQ28" s="251"/>
      <c r="UAR28" s="250"/>
      <c r="UAS28" s="251"/>
      <c r="UAT28" s="250"/>
      <c r="UAU28" s="251"/>
      <c r="UAV28" s="250"/>
      <c r="UAW28" s="251"/>
      <c r="UAX28" s="250"/>
      <c r="UAY28" s="251"/>
      <c r="UAZ28" s="250"/>
      <c r="UBA28" s="251"/>
      <c r="UBB28" s="250"/>
      <c r="UBC28" s="251"/>
      <c r="UBD28" s="250"/>
      <c r="UBE28" s="251"/>
      <c r="UBF28" s="250"/>
      <c r="UBG28" s="251"/>
      <c r="UBH28" s="250"/>
      <c r="UBI28" s="251"/>
      <c r="UBJ28" s="250"/>
      <c r="UBK28" s="251"/>
      <c r="UBL28" s="250"/>
      <c r="UBM28" s="251"/>
      <c r="UBN28" s="250"/>
      <c r="UBO28" s="251"/>
      <c r="UBP28" s="250"/>
      <c r="UBQ28" s="251"/>
      <c r="UBR28" s="250"/>
      <c r="UBS28" s="251"/>
      <c r="UBT28" s="250"/>
      <c r="UBU28" s="251"/>
      <c r="UBV28" s="250"/>
      <c r="UBW28" s="251"/>
      <c r="UBX28" s="250"/>
      <c r="UBY28" s="251"/>
      <c r="UBZ28" s="250"/>
      <c r="UCA28" s="251"/>
      <c r="UCB28" s="250"/>
      <c r="UCC28" s="251"/>
      <c r="UCD28" s="250"/>
      <c r="UCE28" s="251"/>
      <c r="UCF28" s="250"/>
      <c r="UCG28" s="251"/>
      <c r="UCH28" s="250"/>
      <c r="UCI28" s="251"/>
      <c r="UCJ28" s="250"/>
      <c r="UCK28" s="251"/>
      <c r="UCL28" s="250"/>
      <c r="UCM28" s="251"/>
      <c r="UCN28" s="250"/>
      <c r="UCO28" s="251"/>
      <c r="UCP28" s="250"/>
      <c r="UCQ28" s="251"/>
      <c r="UCR28" s="250"/>
      <c r="UCS28" s="251"/>
      <c r="UCT28" s="250"/>
      <c r="UCU28" s="251"/>
      <c r="UCV28" s="250"/>
      <c r="UCW28" s="251"/>
      <c r="UCX28" s="250"/>
      <c r="UCY28" s="251"/>
      <c r="UCZ28" s="250"/>
      <c r="UDA28" s="251"/>
      <c r="UDB28" s="250"/>
      <c r="UDC28" s="251"/>
      <c r="UDD28" s="250"/>
      <c r="UDE28" s="251"/>
      <c r="UDF28" s="250"/>
      <c r="UDG28" s="251"/>
      <c r="UDH28" s="250"/>
      <c r="UDI28" s="251"/>
      <c r="UDJ28" s="250"/>
      <c r="UDK28" s="251"/>
      <c r="UDL28" s="250"/>
      <c r="UDM28" s="251"/>
      <c r="UDN28" s="250"/>
      <c r="UDO28" s="251"/>
      <c r="UDP28" s="250"/>
      <c r="UDQ28" s="251"/>
      <c r="UDR28" s="250"/>
      <c r="UDS28" s="251"/>
      <c r="UDT28" s="250"/>
      <c r="UDU28" s="251"/>
      <c r="UDV28" s="250"/>
      <c r="UDW28" s="251"/>
      <c r="UDX28" s="250"/>
      <c r="UDY28" s="251"/>
      <c r="UDZ28" s="250"/>
      <c r="UEA28" s="251"/>
      <c r="UEB28" s="250"/>
      <c r="UEC28" s="251"/>
      <c r="UED28" s="250"/>
      <c r="UEE28" s="251"/>
      <c r="UEF28" s="250"/>
      <c r="UEG28" s="251"/>
      <c r="UEH28" s="250"/>
      <c r="UEI28" s="251"/>
      <c r="UEJ28" s="250"/>
      <c r="UEK28" s="251"/>
      <c r="UEL28" s="250"/>
      <c r="UEM28" s="251"/>
      <c r="UEN28" s="250"/>
      <c r="UEO28" s="251"/>
      <c r="UEP28" s="250"/>
      <c r="UEQ28" s="251"/>
      <c r="UER28" s="250"/>
      <c r="UES28" s="251"/>
      <c r="UET28" s="250"/>
      <c r="UEU28" s="251"/>
      <c r="UEV28" s="250"/>
      <c r="UEW28" s="251"/>
      <c r="UEX28" s="250"/>
      <c r="UEY28" s="251"/>
      <c r="UEZ28" s="250"/>
      <c r="UFA28" s="251"/>
      <c r="UFB28" s="250"/>
      <c r="UFC28" s="251"/>
      <c r="UFD28" s="250"/>
      <c r="UFE28" s="251"/>
      <c r="UFF28" s="250"/>
      <c r="UFG28" s="251"/>
      <c r="UFH28" s="250"/>
      <c r="UFI28" s="251"/>
      <c r="UFJ28" s="250"/>
      <c r="UFK28" s="251"/>
      <c r="UFL28" s="250"/>
      <c r="UFM28" s="251"/>
      <c r="UFN28" s="250"/>
      <c r="UFO28" s="251"/>
      <c r="UFP28" s="250"/>
      <c r="UFQ28" s="251"/>
      <c r="UFR28" s="250"/>
      <c r="UFS28" s="251"/>
      <c r="UFT28" s="250"/>
      <c r="UFU28" s="251"/>
      <c r="UFV28" s="250"/>
      <c r="UFW28" s="251"/>
      <c r="UFX28" s="250"/>
      <c r="UFY28" s="251"/>
      <c r="UFZ28" s="250"/>
      <c r="UGA28" s="251"/>
      <c r="UGB28" s="250"/>
      <c r="UGC28" s="251"/>
      <c r="UGD28" s="250"/>
      <c r="UGE28" s="251"/>
      <c r="UGF28" s="250"/>
      <c r="UGG28" s="251"/>
      <c r="UGH28" s="250"/>
      <c r="UGI28" s="251"/>
      <c r="UGJ28" s="250"/>
      <c r="UGK28" s="251"/>
      <c r="UGL28" s="250"/>
      <c r="UGM28" s="251"/>
      <c r="UGN28" s="250"/>
      <c r="UGO28" s="251"/>
      <c r="UGP28" s="250"/>
      <c r="UGQ28" s="251"/>
      <c r="UGR28" s="250"/>
      <c r="UGS28" s="251"/>
      <c r="UGT28" s="250"/>
      <c r="UGU28" s="251"/>
      <c r="UGV28" s="250"/>
      <c r="UGW28" s="251"/>
      <c r="UGX28" s="250"/>
      <c r="UGY28" s="251"/>
      <c r="UGZ28" s="250"/>
      <c r="UHA28" s="251"/>
      <c r="UHB28" s="250"/>
      <c r="UHC28" s="251"/>
      <c r="UHD28" s="250"/>
      <c r="UHE28" s="251"/>
      <c r="UHF28" s="250"/>
      <c r="UHG28" s="251"/>
      <c r="UHH28" s="250"/>
      <c r="UHI28" s="251"/>
      <c r="UHJ28" s="250"/>
      <c r="UHK28" s="251"/>
      <c r="UHL28" s="250"/>
      <c r="UHM28" s="251"/>
      <c r="UHN28" s="250"/>
      <c r="UHO28" s="251"/>
      <c r="UHP28" s="250"/>
      <c r="UHQ28" s="251"/>
      <c r="UHR28" s="250"/>
      <c r="UHS28" s="251"/>
      <c r="UHT28" s="250"/>
      <c r="UHU28" s="251"/>
      <c r="UHV28" s="250"/>
      <c r="UHW28" s="251"/>
      <c r="UHX28" s="250"/>
      <c r="UHY28" s="251"/>
      <c r="UHZ28" s="250"/>
      <c r="UIA28" s="251"/>
      <c r="UIB28" s="250"/>
      <c r="UIC28" s="251"/>
      <c r="UID28" s="250"/>
      <c r="UIE28" s="251"/>
      <c r="UIF28" s="250"/>
      <c r="UIG28" s="251"/>
      <c r="UIH28" s="250"/>
      <c r="UII28" s="251"/>
      <c r="UIJ28" s="250"/>
      <c r="UIK28" s="251"/>
      <c r="UIL28" s="250"/>
      <c r="UIM28" s="251"/>
      <c r="UIN28" s="250"/>
      <c r="UIO28" s="251"/>
      <c r="UIP28" s="250"/>
      <c r="UIQ28" s="251"/>
      <c r="UIR28" s="250"/>
      <c r="UIS28" s="251"/>
      <c r="UIT28" s="250"/>
      <c r="UIU28" s="251"/>
      <c r="UIV28" s="250"/>
      <c r="UIW28" s="251"/>
      <c r="UIX28" s="250"/>
      <c r="UIY28" s="251"/>
      <c r="UIZ28" s="250"/>
      <c r="UJA28" s="251"/>
      <c r="UJB28" s="250"/>
      <c r="UJC28" s="251"/>
      <c r="UJD28" s="250"/>
      <c r="UJE28" s="251"/>
      <c r="UJF28" s="250"/>
      <c r="UJG28" s="251"/>
      <c r="UJH28" s="250"/>
      <c r="UJI28" s="251"/>
      <c r="UJJ28" s="250"/>
      <c r="UJK28" s="251"/>
      <c r="UJL28" s="250"/>
      <c r="UJM28" s="251"/>
      <c r="UJN28" s="250"/>
      <c r="UJO28" s="251"/>
      <c r="UJP28" s="250"/>
      <c r="UJQ28" s="251"/>
      <c r="UJR28" s="250"/>
      <c r="UJS28" s="251"/>
      <c r="UJT28" s="250"/>
      <c r="UJU28" s="251"/>
      <c r="UJV28" s="250"/>
      <c r="UJW28" s="251"/>
      <c r="UJX28" s="250"/>
      <c r="UJY28" s="251"/>
      <c r="UJZ28" s="250"/>
      <c r="UKA28" s="251"/>
      <c r="UKB28" s="250"/>
      <c r="UKC28" s="251"/>
      <c r="UKD28" s="250"/>
      <c r="UKE28" s="251"/>
      <c r="UKF28" s="250"/>
      <c r="UKG28" s="251"/>
      <c r="UKH28" s="250"/>
      <c r="UKI28" s="251"/>
      <c r="UKJ28" s="250"/>
      <c r="UKK28" s="251"/>
      <c r="UKL28" s="250"/>
      <c r="UKM28" s="251"/>
      <c r="UKN28" s="250"/>
      <c r="UKO28" s="251"/>
      <c r="UKP28" s="250"/>
      <c r="UKQ28" s="251"/>
      <c r="UKR28" s="250"/>
      <c r="UKS28" s="251"/>
      <c r="UKT28" s="250"/>
      <c r="UKU28" s="251"/>
      <c r="UKV28" s="250"/>
      <c r="UKW28" s="251"/>
      <c r="UKX28" s="250"/>
      <c r="UKY28" s="251"/>
      <c r="UKZ28" s="250"/>
      <c r="ULA28" s="251"/>
      <c r="ULB28" s="250"/>
      <c r="ULC28" s="251"/>
      <c r="ULD28" s="250"/>
      <c r="ULE28" s="251"/>
      <c r="ULF28" s="250"/>
      <c r="ULG28" s="251"/>
      <c r="ULH28" s="250"/>
      <c r="ULI28" s="251"/>
      <c r="ULJ28" s="250"/>
      <c r="ULK28" s="251"/>
      <c r="ULL28" s="250"/>
      <c r="ULM28" s="251"/>
      <c r="ULN28" s="250"/>
      <c r="ULO28" s="251"/>
      <c r="ULP28" s="250"/>
      <c r="ULQ28" s="251"/>
      <c r="ULR28" s="250"/>
      <c r="ULS28" s="251"/>
      <c r="ULT28" s="250"/>
      <c r="ULU28" s="251"/>
      <c r="ULV28" s="250"/>
      <c r="ULW28" s="251"/>
      <c r="ULX28" s="250"/>
      <c r="ULY28" s="251"/>
      <c r="ULZ28" s="250"/>
      <c r="UMA28" s="251"/>
      <c r="UMB28" s="250"/>
      <c r="UMC28" s="251"/>
      <c r="UMD28" s="250"/>
      <c r="UME28" s="251"/>
      <c r="UMF28" s="250"/>
      <c r="UMG28" s="251"/>
      <c r="UMH28" s="250"/>
      <c r="UMI28" s="251"/>
      <c r="UMJ28" s="250"/>
      <c r="UMK28" s="251"/>
      <c r="UML28" s="250"/>
      <c r="UMM28" s="251"/>
      <c r="UMN28" s="250"/>
      <c r="UMO28" s="251"/>
      <c r="UMP28" s="250"/>
      <c r="UMQ28" s="251"/>
      <c r="UMR28" s="250"/>
      <c r="UMS28" s="251"/>
      <c r="UMT28" s="250"/>
      <c r="UMU28" s="251"/>
      <c r="UMV28" s="250"/>
      <c r="UMW28" s="251"/>
      <c r="UMX28" s="250"/>
      <c r="UMY28" s="251"/>
      <c r="UMZ28" s="250"/>
      <c r="UNA28" s="251"/>
      <c r="UNB28" s="250"/>
      <c r="UNC28" s="251"/>
      <c r="UND28" s="250"/>
      <c r="UNE28" s="251"/>
      <c r="UNF28" s="250"/>
      <c r="UNG28" s="251"/>
      <c r="UNH28" s="250"/>
      <c r="UNI28" s="251"/>
      <c r="UNJ28" s="250"/>
      <c r="UNK28" s="251"/>
      <c r="UNL28" s="250"/>
      <c r="UNM28" s="251"/>
      <c r="UNN28" s="250"/>
      <c r="UNO28" s="251"/>
      <c r="UNP28" s="250"/>
      <c r="UNQ28" s="251"/>
      <c r="UNR28" s="250"/>
      <c r="UNS28" s="251"/>
      <c r="UNT28" s="250"/>
      <c r="UNU28" s="251"/>
      <c r="UNV28" s="250"/>
      <c r="UNW28" s="251"/>
      <c r="UNX28" s="250"/>
      <c r="UNY28" s="251"/>
      <c r="UNZ28" s="250"/>
      <c r="UOA28" s="251"/>
      <c r="UOB28" s="250"/>
      <c r="UOC28" s="251"/>
      <c r="UOD28" s="250"/>
      <c r="UOE28" s="251"/>
      <c r="UOF28" s="250"/>
      <c r="UOG28" s="251"/>
      <c r="UOH28" s="250"/>
      <c r="UOI28" s="251"/>
      <c r="UOJ28" s="250"/>
      <c r="UOK28" s="251"/>
      <c r="UOL28" s="250"/>
      <c r="UOM28" s="251"/>
      <c r="UON28" s="250"/>
      <c r="UOO28" s="251"/>
      <c r="UOP28" s="250"/>
      <c r="UOQ28" s="251"/>
      <c r="UOR28" s="250"/>
      <c r="UOS28" s="251"/>
      <c r="UOT28" s="250"/>
      <c r="UOU28" s="251"/>
      <c r="UOV28" s="250"/>
      <c r="UOW28" s="251"/>
      <c r="UOX28" s="250"/>
      <c r="UOY28" s="251"/>
      <c r="UOZ28" s="250"/>
      <c r="UPA28" s="251"/>
      <c r="UPB28" s="250"/>
      <c r="UPC28" s="251"/>
      <c r="UPD28" s="250"/>
      <c r="UPE28" s="251"/>
      <c r="UPF28" s="250"/>
      <c r="UPG28" s="251"/>
      <c r="UPH28" s="250"/>
      <c r="UPI28" s="251"/>
      <c r="UPJ28" s="250"/>
      <c r="UPK28" s="251"/>
      <c r="UPL28" s="250"/>
      <c r="UPM28" s="251"/>
      <c r="UPN28" s="250"/>
      <c r="UPO28" s="251"/>
      <c r="UPP28" s="250"/>
      <c r="UPQ28" s="251"/>
      <c r="UPR28" s="250"/>
      <c r="UPS28" s="251"/>
      <c r="UPT28" s="250"/>
      <c r="UPU28" s="251"/>
      <c r="UPV28" s="250"/>
      <c r="UPW28" s="251"/>
      <c r="UPX28" s="250"/>
      <c r="UPY28" s="251"/>
      <c r="UPZ28" s="250"/>
      <c r="UQA28" s="251"/>
      <c r="UQB28" s="250"/>
      <c r="UQC28" s="251"/>
      <c r="UQD28" s="250"/>
      <c r="UQE28" s="251"/>
      <c r="UQF28" s="250"/>
      <c r="UQG28" s="251"/>
      <c r="UQH28" s="250"/>
      <c r="UQI28" s="251"/>
      <c r="UQJ28" s="250"/>
      <c r="UQK28" s="251"/>
      <c r="UQL28" s="250"/>
      <c r="UQM28" s="251"/>
      <c r="UQN28" s="250"/>
      <c r="UQO28" s="251"/>
      <c r="UQP28" s="250"/>
      <c r="UQQ28" s="251"/>
      <c r="UQR28" s="250"/>
      <c r="UQS28" s="251"/>
      <c r="UQT28" s="250"/>
      <c r="UQU28" s="251"/>
      <c r="UQV28" s="250"/>
      <c r="UQW28" s="251"/>
      <c r="UQX28" s="250"/>
      <c r="UQY28" s="251"/>
      <c r="UQZ28" s="250"/>
      <c r="URA28" s="251"/>
      <c r="URB28" s="250"/>
      <c r="URC28" s="251"/>
      <c r="URD28" s="250"/>
      <c r="URE28" s="251"/>
      <c r="URF28" s="250"/>
      <c r="URG28" s="251"/>
      <c r="URH28" s="250"/>
      <c r="URI28" s="251"/>
      <c r="URJ28" s="250"/>
      <c r="URK28" s="251"/>
      <c r="URL28" s="250"/>
      <c r="URM28" s="251"/>
      <c r="URN28" s="250"/>
      <c r="URO28" s="251"/>
      <c r="URP28" s="250"/>
      <c r="URQ28" s="251"/>
      <c r="URR28" s="250"/>
      <c r="URS28" s="251"/>
      <c r="URT28" s="250"/>
      <c r="URU28" s="251"/>
      <c r="URV28" s="250"/>
      <c r="URW28" s="251"/>
      <c r="URX28" s="250"/>
      <c r="URY28" s="251"/>
      <c r="URZ28" s="250"/>
      <c r="USA28" s="251"/>
      <c r="USB28" s="250"/>
      <c r="USC28" s="251"/>
      <c r="USD28" s="250"/>
      <c r="USE28" s="251"/>
      <c r="USF28" s="250"/>
      <c r="USG28" s="251"/>
      <c r="USH28" s="250"/>
      <c r="USI28" s="251"/>
      <c r="USJ28" s="250"/>
      <c r="USK28" s="251"/>
      <c r="USL28" s="250"/>
      <c r="USM28" s="251"/>
      <c r="USN28" s="250"/>
      <c r="USO28" s="251"/>
      <c r="USP28" s="250"/>
      <c r="USQ28" s="251"/>
      <c r="USR28" s="250"/>
      <c r="USS28" s="251"/>
      <c r="UST28" s="250"/>
      <c r="USU28" s="251"/>
      <c r="USV28" s="250"/>
      <c r="USW28" s="251"/>
      <c r="USX28" s="250"/>
      <c r="USY28" s="251"/>
      <c r="USZ28" s="250"/>
      <c r="UTA28" s="251"/>
      <c r="UTB28" s="250"/>
      <c r="UTC28" s="251"/>
      <c r="UTD28" s="250"/>
      <c r="UTE28" s="251"/>
      <c r="UTF28" s="250"/>
      <c r="UTG28" s="251"/>
      <c r="UTH28" s="250"/>
      <c r="UTI28" s="251"/>
      <c r="UTJ28" s="250"/>
      <c r="UTK28" s="251"/>
      <c r="UTL28" s="250"/>
      <c r="UTM28" s="251"/>
      <c r="UTN28" s="250"/>
      <c r="UTO28" s="251"/>
      <c r="UTP28" s="250"/>
      <c r="UTQ28" s="251"/>
      <c r="UTR28" s="250"/>
      <c r="UTS28" s="251"/>
      <c r="UTT28" s="250"/>
      <c r="UTU28" s="251"/>
      <c r="UTV28" s="250"/>
      <c r="UTW28" s="251"/>
      <c r="UTX28" s="250"/>
      <c r="UTY28" s="251"/>
      <c r="UTZ28" s="250"/>
      <c r="UUA28" s="251"/>
      <c r="UUB28" s="250"/>
      <c r="UUC28" s="251"/>
      <c r="UUD28" s="250"/>
      <c r="UUE28" s="251"/>
      <c r="UUF28" s="250"/>
      <c r="UUG28" s="251"/>
      <c r="UUH28" s="250"/>
      <c r="UUI28" s="251"/>
      <c r="UUJ28" s="250"/>
      <c r="UUK28" s="251"/>
      <c r="UUL28" s="250"/>
      <c r="UUM28" s="251"/>
      <c r="UUN28" s="250"/>
      <c r="UUO28" s="251"/>
      <c r="UUP28" s="250"/>
      <c r="UUQ28" s="251"/>
      <c r="UUR28" s="250"/>
      <c r="UUS28" s="251"/>
      <c r="UUT28" s="250"/>
      <c r="UUU28" s="251"/>
      <c r="UUV28" s="250"/>
      <c r="UUW28" s="251"/>
      <c r="UUX28" s="250"/>
      <c r="UUY28" s="251"/>
      <c r="UUZ28" s="250"/>
      <c r="UVA28" s="251"/>
      <c r="UVB28" s="250"/>
      <c r="UVC28" s="251"/>
      <c r="UVD28" s="250"/>
      <c r="UVE28" s="251"/>
      <c r="UVF28" s="250"/>
      <c r="UVG28" s="251"/>
      <c r="UVH28" s="250"/>
      <c r="UVI28" s="251"/>
      <c r="UVJ28" s="250"/>
      <c r="UVK28" s="251"/>
      <c r="UVL28" s="250"/>
      <c r="UVM28" s="251"/>
      <c r="UVN28" s="250"/>
      <c r="UVO28" s="251"/>
      <c r="UVP28" s="250"/>
      <c r="UVQ28" s="251"/>
      <c r="UVR28" s="250"/>
      <c r="UVS28" s="251"/>
      <c r="UVT28" s="250"/>
      <c r="UVU28" s="251"/>
      <c r="UVV28" s="250"/>
      <c r="UVW28" s="251"/>
      <c r="UVX28" s="250"/>
      <c r="UVY28" s="251"/>
      <c r="UVZ28" s="250"/>
      <c r="UWA28" s="251"/>
      <c r="UWB28" s="250"/>
      <c r="UWC28" s="251"/>
      <c r="UWD28" s="250"/>
      <c r="UWE28" s="251"/>
      <c r="UWF28" s="250"/>
      <c r="UWG28" s="251"/>
      <c r="UWH28" s="250"/>
      <c r="UWI28" s="251"/>
      <c r="UWJ28" s="250"/>
      <c r="UWK28" s="251"/>
      <c r="UWL28" s="250"/>
      <c r="UWM28" s="251"/>
      <c r="UWN28" s="250"/>
      <c r="UWO28" s="251"/>
      <c r="UWP28" s="250"/>
      <c r="UWQ28" s="251"/>
      <c r="UWR28" s="250"/>
      <c r="UWS28" s="251"/>
      <c r="UWT28" s="250"/>
      <c r="UWU28" s="251"/>
      <c r="UWV28" s="250"/>
      <c r="UWW28" s="251"/>
      <c r="UWX28" s="250"/>
      <c r="UWY28" s="251"/>
      <c r="UWZ28" s="250"/>
      <c r="UXA28" s="251"/>
      <c r="UXB28" s="250"/>
      <c r="UXC28" s="251"/>
      <c r="UXD28" s="250"/>
      <c r="UXE28" s="251"/>
      <c r="UXF28" s="250"/>
      <c r="UXG28" s="251"/>
      <c r="UXH28" s="250"/>
      <c r="UXI28" s="251"/>
      <c r="UXJ28" s="250"/>
      <c r="UXK28" s="251"/>
      <c r="UXL28" s="250"/>
      <c r="UXM28" s="251"/>
      <c r="UXN28" s="250"/>
      <c r="UXO28" s="251"/>
      <c r="UXP28" s="250"/>
      <c r="UXQ28" s="251"/>
      <c r="UXR28" s="250"/>
      <c r="UXS28" s="251"/>
      <c r="UXT28" s="250"/>
      <c r="UXU28" s="251"/>
      <c r="UXV28" s="250"/>
      <c r="UXW28" s="251"/>
      <c r="UXX28" s="250"/>
      <c r="UXY28" s="251"/>
      <c r="UXZ28" s="250"/>
      <c r="UYA28" s="251"/>
      <c r="UYB28" s="250"/>
      <c r="UYC28" s="251"/>
      <c r="UYD28" s="250"/>
      <c r="UYE28" s="251"/>
      <c r="UYF28" s="250"/>
      <c r="UYG28" s="251"/>
      <c r="UYH28" s="250"/>
      <c r="UYI28" s="251"/>
      <c r="UYJ28" s="250"/>
      <c r="UYK28" s="251"/>
      <c r="UYL28" s="250"/>
      <c r="UYM28" s="251"/>
      <c r="UYN28" s="250"/>
      <c r="UYO28" s="251"/>
      <c r="UYP28" s="250"/>
      <c r="UYQ28" s="251"/>
      <c r="UYR28" s="250"/>
      <c r="UYS28" s="251"/>
      <c r="UYT28" s="250"/>
      <c r="UYU28" s="251"/>
      <c r="UYV28" s="250"/>
      <c r="UYW28" s="251"/>
      <c r="UYX28" s="250"/>
      <c r="UYY28" s="251"/>
      <c r="UYZ28" s="250"/>
      <c r="UZA28" s="251"/>
      <c r="UZB28" s="250"/>
      <c r="UZC28" s="251"/>
      <c r="UZD28" s="250"/>
      <c r="UZE28" s="251"/>
      <c r="UZF28" s="250"/>
      <c r="UZG28" s="251"/>
      <c r="UZH28" s="250"/>
      <c r="UZI28" s="251"/>
      <c r="UZJ28" s="250"/>
      <c r="UZK28" s="251"/>
      <c r="UZL28" s="250"/>
      <c r="UZM28" s="251"/>
      <c r="UZN28" s="250"/>
      <c r="UZO28" s="251"/>
      <c r="UZP28" s="250"/>
      <c r="UZQ28" s="251"/>
      <c r="UZR28" s="250"/>
      <c r="UZS28" s="251"/>
      <c r="UZT28" s="250"/>
      <c r="UZU28" s="251"/>
      <c r="UZV28" s="250"/>
      <c r="UZW28" s="251"/>
      <c r="UZX28" s="250"/>
      <c r="UZY28" s="251"/>
      <c r="UZZ28" s="250"/>
      <c r="VAA28" s="251"/>
      <c r="VAB28" s="250"/>
      <c r="VAC28" s="251"/>
      <c r="VAD28" s="250"/>
      <c r="VAE28" s="251"/>
      <c r="VAF28" s="250"/>
      <c r="VAG28" s="251"/>
      <c r="VAH28" s="250"/>
      <c r="VAI28" s="251"/>
      <c r="VAJ28" s="250"/>
      <c r="VAK28" s="251"/>
      <c r="VAL28" s="250"/>
      <c r="VAM28" s="251"/>
      <c r="VAN28" s="250"/>
      <c r="VAO28" s="251"/>
      <c r="VAP28" s="250"/>
      <c r="VAQ28" s="251"/>
      <c r="VAR28" s="250"/>
      <c r="VAS28" s="251"/>
      <c r="VAT28" s="250"/>
      <c r="VAU28" s="251"/>
      <c r="VAV28" s="250"/>
      <c r="VAW28" s="251"/>
      <c r="VAX28" s="250"/>
      <c r="VAY28" s="251"/>
      <c r="VAZ28" s="250"/>
      <c r="VBA28" s="251"/>
      <c r="VBB28" s="250"/>
      <c r="VBC28" s="251"/>
      <c r="VBD28" s="250"/>
      <c r="VBE28" s="251"/>
      <c r="VBF28" s="250"/>
      <c r="VBG28" s="251"/>
      <c r="VBH28" s="250"/>
      <c r="VBI28" s="251"/>
      <c r="VBJ28" s="250"/>
      <c r="VBK28" s="251"/>
      <c r="VBL28" s="250"/>
      <c r="VBM28" s="251"/>
      <c r="VBN28" s="250"/>
      <c r="VBO28" s="251"/>
      <c r="VBP28" s="250"/>
      <c r="VBQ28" s="251"/>
      <c r="VBR28" s="250"/>
      <c r="VBS28" s="251"/>
      <c r="VBT28" s="250"/>
      <c r="VBU28" s="251"/>
      <c r="VBV28" s="250"/>
      <c r="VBW28" s="251"/>
      <c r="VBX28" s="250"/>
      <c r="VBY28" s="251"/>
      <c r="VBZ28" s="250"/>
      <c r="VCA28" s="251"/>
      <c r="VCB28" s="250"/>
      <c r="VCC28" s="251"/>
      <c r="VCD28" s="250"/>
      <c r="VCE28" s="251"/>
      <c r="VCF28" s="250"/>
      <c r="VCG28" s="251"/>
      <c r="VCH28" s="250"/>
      <c r="VCI28" s="251"/>
      <c r="VCJ28" s="250"/>
      <c r="VCK28" s="251"/>
      <c r="VCL28" s="250"/>
      <c r="VCM28" s="251"/>
      <c r="VCN28" s="250"/>
      <c r="VCO28" s="251"/>
      <c r="VCP28" s="250"/>
      <c r="VCQ28" s="251"/>
      <c r="VCR28" s="250"/>
      <c r="VCS28" s="251"/>
      <c r="VCT28" s="250"/>
      <c r="VCU28" s="251"/>
      <c r="VCV28" s="250"/>
      <c r="VCW28" s="251"/>
      <c r="VCX28" s="250"/>
      <c r="VCY28" s="251"/>
      <c r="VCZ28" s="250"/>
      <c r="VDA28" s="251"/>
      <c r="VDB28" s="250"/>
      <c r="VDC28" s="251"/>
      <c r="VDD28" s="250"/>
      <c r="VDE28" s="251"/>
      <c r="VDF28" s="250"/>
      <c r="VDG28" s="251"/>
      <c r="VDH28" s="250"/>
      <c r="VDI28" s="251"/>
      <c r="VDJ28" s="250"/>
      <c r="VDK28" s="251"/>
      <c r="VDL28" s="250"/>
      <c r="VDM28" s="251"/>
      <c r="VDN28" s="250"/>
      <c r="VDO28" s="251"/>
      <c r="VDP28" s="250"/>
      <c r="VDQ28" s="251"/>
      <c r="VDR28" s="250"/>
      <c r="VDS28" s="251"/>
      <c r="VDT28" s="250"/>
      <c r="VDU28" s="251"/>
      <c r="VDV28" s="250"/>
      <c r="VDW28" s="251"/>
      <c r="VDX28" s="250"/>
      <c r="VDY28" s="251"/>
      <c r="VDZ28" s="250"/>
      <c r="VEA28" s="251"/>
      <c r="VEB28" s="250"/>
      <c r="VEC28" s="251"/>
      <c r="VED28" s="250"/>
      <c r="VEE28" s="251"/>
      <c r="VEF28" s="250"/>
      <c r="VEG28" s="251"/>
      <c r="VEH28" s="250"/>
      <c r="VEI28" s="251"/>
      <c r="VEJ28" s="250"/>
      <c r="VEK28" s="251"/>
      <c r="VEL28" s="250"/>
      <c r="VEM28" s="251"/>
      <c r="VEN28" s="250"/>
      <c r="VEO28" s="251"/>
      <c r="VEP28" s="250"/>
      <c r="VEQ28" s="251"/>
      <c r="VER28" s="250"/>
      <c r="VES28" s="251"/>
      <c r="VET28" s="250"/>
      <c r="VEU28" s="251"/>
      <c r="VEV28" s="250"/>
      <c r="VEW28" s="251"/>
      <c r="VEX28" s="250"/>
      <c r="VEY28" s="251"/>
      <c r="VEZ28" s="250"/>
      <c r="VFA28" s="251"/>
      <c r="VFB28" s="250"/>
      <c r="VFC28" s="251"/>
      <c r="VFD28" s="250"/>
      <c r="VFE28" s="251"/>
      <c r="VFF28" s="250"/>
      <c r="VFG28" s="251"/>
      <c r="VFH28" s="250"/>
      <c r="VFI28" s="251"/>
      <c r="VFJ28" s="250"/>
      <c r="VFK28" s="251"/>
      <c r="VFL28" s="250"/>
      <c r="VFM28" s="251"/>
      <c r="VFN28" s="250"/>
      <c r="VFO28" s="251"/>
      <c r="VFP28" s="250"/>
      <c r="VFQ28" s="251"/>
      <c r="VFR28" s="250"/>
      <c r="VFS28" s="251"/>
      <c r="VFT28" s="250"/>
      <c r="VFU28" s="251"/>
      <c r="VFV28" s="250"/>
      <c r="VFW28" s="251"/>
      <c r="VFX28" s="250"/>
      <c r="VFY28" s="251"/>
      <c r="VFZ28" s="250"/>
      <c r="VGA28" s="251"/>
      <c r="VGB28" s="250"/>
      <c r="VGC28" s="251"/>
      <c r="VGD28" s="250"/>
      <c r="VGE28" s="251"/>
      <c r="VGF28" s="250"/>
      <c r="VGG28" s="251"/>
      <c r="VGH28" s="250"/>
      <c r="VGI28" s="251"/>
      <c r="VGJ28" s="250"/>
      <c r="VGK28" s="251"/>
      <c r="VGL28" s="250"/>
      <c r="VGM28" s="251"/>
      <c r="VGN28" s="250"/>
      <c r="VGO28" s="251"/>
      <c r="VGP28" s="250"/>
      <c r="VGQ28" s="251"/>
      <c r="VGR28" s="250"/>
      <c r="VGS28" s="251"/>
      <c r="VGT28" s="250"/>
      <c r="VGU28" s="251"/>
      <c r="VGV28" s="250"/>
      <c r="VGW28" s="251"/>
      <c r="VGX28" s="250"/>
      <c r="VGY28" s="251"/>
      <c r="VGZ28" s="250"/>
      <c r="VHA28" s="251"/>
      <c r="VHB28" s="250"/>
      <c r="VHC28" s="251"/>
      <c r="VHD28" s="250"/>
      <c r="VHE28" s="251"/>
      <c r="VHF28" s="250"/>
      <c r="VHG28" s="251"/>
      <c r="VHH28" s="250"/>
      <c r="VHI28" s="251"/>
      <c r="VHJ28" s="250"/>
      <c r="VHK28" s="251"/>
      <c r="VHL28" s="250"/>
      <c r="VHM28" s="251"/>
      <c r="VHN28" s="250"/>
      <c r="VHO28" s="251"/>
      <c r="VHP28" s="250"/>
      <c r="VHQ28" s="251"/>
      <c r="VHR28" s="250"/>
      <c r="VHS28" s="251"/>
      <c r="VHT28" s="250"/>
      <c r="VHU28" s="251"/>
      <c r="VHV28" s="250"/>
      <c r="VHW28" s="251"/>
      <c r="VHX28" s="250"/>
      <c r="VHY28" s="251"/>
      <c r="VHZ28" s="250"/>
      <c r="VIA28" s="251"/>
      <c r="VIB28" s="250"/>
      <c r="VIC28" s="251"/>
      <c r="VID28" s="250"/>
      <c r="VIE28" s="251"/>
      <c r="VIF28" s="250"/>
      <c r="VIG28" s="251"/>
      <c r="VIH28" s="250"/>
      <c r="VII28" s="251"/>
      <c r="VIJ28" s="250"/>
      <c r="VIK28" s="251"/>
      <c r="VIL28" s="250"/>
      <c r="VIM28" s="251"/>
      <c r="VIN28" s="250"/>
      <c r="VIO28" s="251"/>
      <c r="VIP28" s="250"/>
      <c r="VIQ28" s="251"/>
      <c r="VIR28" s="250"/>
      <c r="VIS28" s="251"/>
      <c r="VIT28" s="250"/>
      <c r="VIU28" s="251"/>
      <c r="VIV28" s="250"/>
      <c r="VIW28" s="251"/>
      <c r="VIX28" s="250"/>
      <c r="VIY28" s="251"/>
      <c r="VIZ28" s="250"/>
      <c r="VJA28" s="251"/>
      <c r="VJB28" s="250"/>
      <c r="VJC28" s="251"/>
      <c r="VJD28" s="250"/>
      <c r="VJE28" s="251"/>
      <c r="VJF28" s="250"/>
      <c r="VJG28" s="251"/>
      <c r="VJH28" s="250"/>
      <c r="VJI28" s="251"/>
      <c r="VJJ28" s="250"/>
      <c r="VJK28" s="251"/>
      <c r="VJL28" s="250"/>
      <c r="VJM28" s="251"/>
      <c r="VJN28" s="250"/>
      <c r="VJO28" s="251"/>
      <c r="VJP28" s="250"/>
      <c r="VJQ28" s="251"/>
      <c r="VJR28" s="250"/>
      <c r="VJS28" s="251"/>
      <c r="VJT28" s="250"/>
      <c r="VJU28" s="251"/>
      <c r="VJV28" s="250"/>
      <c r="VJW28" s="251"/>
      <c r="VJX28" s="250"/>
      <c r="VJY28" s="251"/>
      <c r="VJZ28" s="250"/>
      <c r="VKA28" s="251"/>
      <c r="VKB28" s="250"/>
      <c r="VKC28" s="251"/>
      <c r="VKD28" s="250"/>
      <c r="VKE28" s="251"/>
      <c r="VKF28" s="250"/>
      <c r="VKG28" s="251"/>
      <c r="VKH28" s="250"/>
      <c r="VKI28" s="251"/>
      <c r="VKJ28" s="250"/>
      <c r="VKK28" s="251"/>
      <c r="VKL28" s="250"/>
      <c r="VKM28" s="251"/>
      <c r="VKN28" s="250"/>
      <c r="VKO28" s="251"/>
      <c r="VKP28" s="250"/>
      <c r="VKQ28" s="251"/>
      <c r="VKR28" s="250"/>
      <c r="VKS28" s="251"/>
      <c r="VKT28" s="250"/>
      <c r="VKU28" s="251"/>
      <c r="VKV28" s="250"/>
      <c r="VKW28" s="251"/>
      <c r="VKX28" s="250"/>
      <c r="VKY28" s="251"/>
      <c r="VKZ28" s="250"/>
      <c r="VLA28" s="251"/>
      <c r="VLB28" s="250"/>
      <c r="VLC28" s="251"/>
      <c r="VLD28" s="250"/>
      <c r="VLE28" s="251"/>
      <c r="VLF28" s="250"/>
      <c r="VLG28" s="251"/>
      <c r="VLH28" s="250"/>
      <c r="VLI28" s="251"/>
      <c r="VLJ28" s="250"/>
      <c r="VLK28" s="251"/>
      <c r="VLL28" s="250"/>
      <c r="VLM28" s="251"/>
      <c r="VLN28" s="250"/>
      <c r="VLO28" s="251"/>
      <c r="VLP28" s="250"/>
      <c r="VLQ28" s="251"/>
      <c r="VLR28" s="250"/>
      <c r="VLS28" s="251"/>
      <c r="VLT28" s="250"/>
      <c r="VLU28" s="251"/>
      <c r="VLV28" s="250"/>
      <c r="VLW28" s="251"/>
      <c r="VLX28" s="250"/>
      <c r="VLY28" s="251"/>
      <c r="VLZ28" s="250"/>
      <c r="VMA28" s="251"/>
      <c r="VMB28" s="250"/>
      <c r="VMC28" s="251"/>
      <c r="VMD28" s="250"/>
      <c r="VME28" s="251"/>
      <c r="VMF28" s="250"/>
      <c r="VMG28" s="251"/>
      <c r="VMH28" s="250"/>
      <c r="VMI28" s="251"/>
      <c r="VMJ28" s="250"/>
      <c r="VMK28" s="251"/>
      <c r="VML28" s="250"/>
      <c r="VMM28" s="251"/>
      <c r="VMN28" s="250"/>
      <c r="VMO28" s="251"/>
      <c r="VMP28" s="250"/>
      <c r="VMQ28" s="251"/>
      <c r="VMR28" s="250"/>
      <c r="VMS28" s="251"/>
      <c r="VMT28" s="250"/>
      <c r="VMU28" s="251"/>
      <c r="VMV28" s="250"/>
      <c r="VMW28" s="251"/>
      <c r="VMX28" s="250"/>
      <c r="VMY28" s="251"/>
      <c r="VMZ28" s="250"/>
      <c r="VNA28" s="251"/>
      <c r="VNB28" s="250"/>
      <c r="VNC28" s="251"/>
      <c r="VND28" s="250"/>
      <c r="VNE28" s="251"/>
      <c r="VNF28" s="250"/>
      <c r="VNG28" s="251"/>
      <c r="VNH28" s="250"/>
      <c r="VNI28" s="251"/>
      <c r="VNJ28" s="250"/>
      <c r="VNK28" s="251"/>
      <c r="VNL28" s="250"/>
      <c r="VNM28" s="251"/>
      <c r="VNN28" s="250"/>
      <c r="VNO28" s="251"/>
      <c r="VNP28" s="250"/>
      <c r="VNQ28" s="251"/>
      <c r="VNR28" s="250"/>
      <c r="VNS28" s="251"/>
      <c r="VNT28" s="250"/>
      <c r="VNU28" s="251"/>
      <c r="VNV28" s="250"/>
      <c r="VNW28" s="251"/>
      <c r="VNX28" s="250"/>
      <c r="VNY28" s="251"/>
      <c r="VNZ28" s="250"/>
      <c r="VOA28" s="251"/>
      <c r="VOB28" s="250"/>
      <c r="VOC28" s="251"/>
      <c r="VOD28" s="250"/>
      <c r="VOE28" s="251"/>
      <c r="VOF28" s="250"/>
      <c r="VOG28" s="251"/>
      <c r="VOH28" s="250"/>
      <c r="VOI28" s="251"/>
      <c r="VOJ28" s="250"/>
      <c r="VOK28" s="251"/>
      <c r="VOL28" s="250"/>
      <c r="VOM28" s="251"/>
      <c r="VON28" s="250"/>
      <c r="VOO28" s="251"/>
      <c r="VOP28" s="250"/>
      <c r="VOQ28" s="251"/>
      <c r="VOR28" s="250"/>
      <c r="VOS28" s="251"/>
      <c r="VOT28" s="250"/>
      <c r="VOU28" s="251"/>
      <c r="VOV28" s="250"/>
      <c r="VOW28" s="251"/>
      <c r="VOX28" s="250"/>
      <c r="VOY28" s="251"/>
      <c r="VOZ28" s="250"/>
      <c r="VPA28" s="251"/>
      <c r="VPB28" s="250"/>
      <c r="VPC28" s="251"/>
      <c r="VPD28" s="250"/>
      <c r="VPE28" s="251"/>
      <c r="VPF28" s="250"/>
      <c r="VPG28" s="251"/>
      <c r="VPH28" s="250"/>
      <c r="VPI28" s="251"/>
      <c r="VPJ28" s="250"/>
      <c r="VPK28" s="251"/>
      <c r="VPL28" s="250"/>
      <c r="VPM28" s="251"/>
      <c r="VPN28" s="250"/>
      <c r="VPO28" s="251"/>
      <c r="VPP28" s="250"/>
      <c r="VPQ28" s="251"/>
      <c r="VPR28" s="250"/>
      <c r="VPS28" s="251"/>
      <c r="VPT28" s="250"/>
      <c r="VPU28" s="251"/>
      <c r="VPV28" s="250"/>
      <c r="VPW28" s="251"/>
      <c r="VPX28" s="250"/>
      <c r="VPY28" s="251"/>
      <c r="VPZ28" s="250"/>
      <c r="VQA28" s="251"/>
      <c r="VQB28" s="250"/>
      <c r="VQC28" s="251"/>
      <c r="VQD28" s="250"/>
      <c r="VQE28" s="251"/>
      <c r="VQF28" s="250"/>
      <c r="VQG28" s="251"/>
      <c r="VQH28" s="250"/>
      <c r="VQI28" s="251"/>
      <c r="VQJ28" s="250"/>
      <c r="VQK28" s="251"/>
      <c r="VQL28" s="250"/>
      <c r="VQM28" s="251"/>
      <c r="VQN28" s="250"/>
      <c r="VQO28" s="251"/>
      <c r="VQP28" s="250"/>
      <c r="VQQ28" s="251"/>
      <c r="VQR28" s="250"/>
      <c r="VQS28" s="251"/>
      <c r="VQT28" s="250"/>
      <c r="VQU28" s="251"/>
      <c r="VQV28" s="250"/>
      <c r="VQW28" s="251"/>
      <c r="VQX28" s="250"/>
      <c r="VQY28" s="251"/>
      <c r="VQZ28" s="250"/>
      <c r="VRA28" s="251"/>
      <c r="VRB28" s="250"/>
      <c r="VRC28" s="251"/>
      <c r="VRD28" s="250"/>
      <c r="VRE28" s="251"/>
      <c r="VRF28" s="250"/>
      <c r="VRG28" s="251"/>
      <c r="VRH28" s="250"/>
      <c r="VRI28" s="251"/>
      <c r="VRJ28" s="250"/>
      <c r="VRK28" s="251"/>
      <c r="VRL28" s="250"/>
      <c r="VRM28" s="251"/>
      <c r="VRN28" s="250"/>
      <c r="VRO28" s="251"/>
      <c r="VRP28" s="250"/>
      <c r="VRQ28" s="251"/>
      <c r="VRR28" s="250"/>
      <c r="VRS28" s="251"/>
      <c r="VRT28" s="250"/>
      <c r="VRU28" s="251"/>
      <c r="VRV28" s="250"/>
      <c r="VRW28" s="251"/>
      <c r="VRX28" s="250"/>
      <c r="VRY28" s="251"/>
      <c r="VRZ28" s="250"/>
      <c r="VSA28" s="251"/>
      <c r="VSB28" s="250"/>
      <c r="VSC28" s="251"/>
      <c r="VSD28" s="250"/>
      <c r="VSE28" s="251"/>
      <c r="VSF28" s="250"/>
      <c r="VSG28" s="251"/>
      <c r="VSH28" s="250"/>
      <c r="VSI28" s="251"/>
      <c r="VSJ28" s="250"/>
      <c r="VSK28" s="251"/>
      <c r="VSL28" s="250"/>
      <c r="VSM28" s="251"/>
      <c r="VSN28" s="250"/>
      <c r="VSO28" s="251"/>
      <c r="VSP28" s="250"/>
      <c r="VSQ28" s="251"/>
      <c r="VSR28" s="250"/>
      <c r="VSS28" s="251"/>
      <c r="VST28" s="250"/>
      <c r="VSU28" s="251"/>
      <c r="VSV28" s="250"/>
      <c r="VSW28" s="251"/>
      <c r="VSX28" s="250"/>
      <c r="VSY28" s="251"/>
      <c r="VSZ28" s="250"/>
      <c r="VTA28" s="251"/>
      <c r="VTB28" s="250"/>
      <c r="VTC28" s="251"/>
      <c r="VTD28" s="250"/>
      <c r="VTE28" s="251"/>
      <c r="VTF28" s="250"/>
      <c r="VTG28" s="251"/>
      <c r="VTH28" s="250"/>
      <c r="VTI28" s="251"/>
      <c r="VTJ28" s="250"/>
      <c r="VTK28" s="251"/>
      <c r="VTL28" s="250"/>
      <c r="VTM28" s="251"/>
      <c r="VTN28" s="250"/>
      <c r="VTO28" s="251"/>
      <c r="VTP28" s="250"/>
      <c r="VTQ28" s="251"/>
      <c r="VTR28" s="250"/>
      <c r="VTS28" s="251"/>
      <c r="VTT28" s="250"/>
      <c r="VTU28" s="251"/>
      <c r="VTV28" s="250"/>
      <c r="VTW28" s="251"/>
      <c r="VTX28" s="250"/>
      <c r="VTY28" s="251"/>
      <c r="VTZ28" s="250"/>
      <c r="VUA28" s="251"/>
      <c r="VUB28" s="250"/>
      <c r="VUC28" s="251"/>
      <c r="VUD28" s="250"/>
      <c r="VUE28" s="251"/>
      <c r="VUF28" s="250"/>
      <c r="VUG28" s="251"/>
      <c r="VUH28" s="250"/>
      <c r="VUI28" s="251"/>
      <c r="VUJ28" s="250"/>
      <c r="VUK28" s="251"/>
      <c r="VUL28" s="250"/>
      <c r="VUM28" s="251"/>
      <c r="VUN28" s="250"/>
      <c r="VUO28" s="251"/>
      <c r="VUP28" s="250"/>
      <c r="VUQ28" s="251"/>
      <c r="VUR28" s="250"/>
      <c r="VUS28" s="251"/>
      <c r="VUT28" s="250"/>
      <c r="VUU28" s="251"/>
      <c r="VUV28" s="250"/>
      <c r="VUW28" s="251"/>
      <c r="VUX28" s="250"/>
      <c r="VUY28" s="251"/>
      <c r="VUZ28" s="250"/>
      <c r="VVA28" s="251"/>
      <c r="VVB28" s="250"/>
      <c r="VVC28" s="251"/>
      <c r="VVD28" s="250"/>
      <c r="VVE28" s="251"/>
      <c r="VVF28" s="250"/>
      <c r="VVG28" s="251"/>
      <c r="VVH28" s="250"/>
      <c r="VVI28" s="251"/>
      <c r="VVJ28" s="250"/>
      <c r="VVK28" s="251"/>
      <c r="VVL28" s="250"/>
      <c r="VVM28" s="251"/>
      <c r="VVN28" s="250"/>
      <c r="VVO28" s="251"/>
      <c r="VVP28" s="250"/>
      <c r="VVQ28" s="251"/>
      <c r="VVR28" s="250"/>
      <c r="VVS28" s="251"/>
      <c r="VVT28" s="250"/>
      <c r="VVU28" s="251"/>
      <c r="VVV28" s="250"/>
      <c r="VVW28" s="251"/>
      <c r="VVX28" s="250"/>
      <c r="VVY28" s="251"/>
      <c r="VVZ28" s="250"/>
      <c r="VWA28" s="251"/>
      <c r="VWB28" s="250"/>
      <c r="VWC28" s="251"/>
      <c r="VWD28" s="250"/>
      <c r="VWE28" s="251"/>
      <c r="VWF28" s="250"/>
      <c r="VWG28" s="251"/>
      <c r="VWH28" s="250"/>
      <c r="VWI28" s="251"/>
      <c r="VWJ28" s="250"/>
      <c r="VWK28" s="251"/>
      <c r="VWL28" s="250"/>
      <c r="VWM28" s="251"/>
      <c r="VWN28" s="250"/>
      <c r="VWO28" s="251"/>
      <c r="VWP28" s="250"/>
      <c r="VWQ28" s="251"/>
      <c r="VWR28" s="250"/>
      <c r="VWS28" s="251"/>
      <c r="VWT28" s="250"/>
      <c r="VWU28" s="251"/>
      <c r="VWV28" s="250"/>
      <c r="VWW28" s="251"/>
      <c r="VWX28" s="250"/>
      <c r="VWY28" s="251"/>
      <c r="VWZ28" s="250"/>
      <c r="VXA28" s="251"/>
      <c r="VXB28" s="250"/>
      <c r="VXC28" s="251"/>
      <c r="VXD28" s="250"/>
      <c r="VXE28" s="251"/>
      <c r="VXF28" s="250"/>
      <c r="VXG28" s="251"/>
      <c r="VXH28" s="250"/>
      <c r="VXI28" s="251"/>
      <c r="VXJ28" s="250"/>
      <c r="VXK28" s="251"/>
      <c r="VXL28" s="250"/>
      <c r="VXM28" s="251"/>
      <c r="VXN28" s="250"/>
      <c r="VXO28" s="251"/>
      <c r="VXP28" s="250"/>
      <c r="VXQ28" s="251"/>
      <c r="VXR28" s="250"/>
      <c r="VXS28" s="251"/>
      <c r="VXT28" s="250"/>
      <c r="VXU28" s="251"/>
      <c r="VXV28" s="250"/>
      <c r="VXW28" s="251"/>
      <c r="VXX28" s="250"/>
      <c r="VXY28" s="251"/>
      <c r="VXZ28" s="250"/>
      <c r="VYA28" s="251"/>
      <c r="VYB28" s="250"/>
      <c r="VYC28" s="251"/>
      <c r="VYD28" s="250"/>
      <c r="VYE28" s="251"/>
      <c r="VYF28" s="250"/>
      <c r="VYG28" s="251"/>
      <c r="VYH28" s="250"/>
      <c r="VYI28" s="251"/>
      <c r="VYJ28" s="250"/>
      <c r="VYK28" s="251"/>
      <c r="VYL28" s="250"/>
      <c r="VYM28" s="251"/>
      <c r="VYN28" s="250"/>
      <c r="VYO28" s="251"/>
      <c r="VYP28" s="250"/>
      <c r="VYQ28" s="251"/>
      <c r="VYR28" s="250"/>
      <c r="VYS28" s="251"/>
      <c r="VYT28" s="250"/>
      <c r="VYU28" s="251"/>
      <c r="VYV28" s="250"/>
      <c r="VYW28" s="251"/>
      <c r="VYX28" s="250"/>
      <c r="VYY28" s="251"/>
      <c r="VYZ28" s="250"/>
      <c r="VZA28" s="251"/>
      <c r="VZB28" s="250"/>
      <c r="VZC28" s="251"/>
      <c r="VZD28" s="250"/>
      <c r="VZE28" s="251"/>
      <c r="VZF28" s="250"/>
      <c r="VZG28" s="251"/>
      <c r="VZH28" s="250"/>
      <c r="VZI28" s="251"/>
      <c r="VZJ28" s="250"/>
      <c r="VZK28" s="251"/>
      <c r="VZL28" s="250"/>
      <c r="VZM28" s="251"/>
      <c r="VZN28" s="250"/>
      <c r="VZO28" s="251"/>
      <c r="VZP28" s="250"/>
      <c r="VZQ28" s="251"/>
      <c r="VZR28" s="250"/>
      <c r="VZS28" s="251"/>
      <c r="VZT28" s="250"/>
      <c r="VZU28" s="251"/>
      <c r="VZV28" s="250"/>
      <c r="VZW28" s="251"/>
      <c r="VZX28" s="250"/>
      <c r="VZY28" s="251"/>
      <c r="VZZ28" s="250"/>
      <c r="WAA28" s="251"/>
      <c r="WAB28" s="250"/>
      <c r="WAC28" s="251"/>
      <c r="WAD28" s="250"/>
      <c r="WAE28" s="251"/>
      <c r="WAF28" s="250"/>
      <c r="WAG28" s="251"/>
      <c r="WAH28" s="250"/>
      <c r="WAI28" s="251"/>
      <c r="WAJ28" s="250"/>
      <c r="WAK28" s="251"/>
      <c r="WAL28" s="250"/>
      <c r="WAM28" s="251"/>
      <c r="WAN28" s="250"/>
      <c r="WAO28" s="251"/>
      <c r="WAP28" s="250"/>
      <c r="WAQ28" s="251"/>
      <c r="WAR28" s="250"/>
      <c r="WAS28" s="251"/>
      <c r="WAT28" s="250"/>
      <c r="WAU28" s="251"/>
      <c r="WAV28" s="250"/>
      <c r="WAW28" s="251"/>
      <c r="WAX28" s="250"/>
      <c r="WAY28" s="251"/>
      <c r="WAZ28" s="250"/>
      <c r="WBA28" s="251"/>
      <c r="WBB28" s="250"/>
      <c r="WBC28" s="251"/>
      <c r="WBD28" s="250"/>
      <c r="WBE28" s="251"/>
      <c r="WBF28" s="250"/>
      <c r="WBG28" s="251"/>
      <c r="WBH28" s="250"/>
      <c r="WBI28" s="251"/>
      <c r="WBJ28" s="250"/>
      <c r="WBK28" s="251"/>
      <c r="WBL28" s="250"/>
      <c r="WBM28" s="251"/>
      <c r="WBN28" s="250"/>
      <c r="WBO28" s="251"/>
      <c r="WBP28" s="250"/>
      <c r="WBQ28" s="251"/>
      <c r="WBR28" s="250"/>
      <c r="WBS28" s="251"/>
      <c r="WBT28" s="250"/>
      <c r="WBU28" s="251"/>
      <c r="WBV28" s="250"/>
      <c r="WBW28" s="251"/>
      <c r="WBX28" s="250"/>
      <c r="WBY28" s="251"/>
      <c r="WBZ28" s="250"/>
      <c r="WCA28" s="251"/>
      <c r="WCB28" s="250"/>
      <c r="WCC28" s="251"/>
      <c r="WCD28" s="250"/>
      <c r="WCE28" s="251"/>
      <c r="WCF28" s="250"/>
      <c r="WCG28" s="251"/>
      <c r="WCH28" s="250"/>
      <c r="WCI28" s="251"/>
      <c r="WCJ28" s="250"/>
      <c r="WCK28" s="251"/>
      <c r="WCL28" s="250"/>
      <c r="WCM28" s="251"/>
      <c r="WCN28" s="250"/>
      <c r="WCO28" s="251"/>
      <c r="WCP28" s="250"/>
      <c r="WCQ28" s="251"/>
      <c r="WCR28" s="250"/>
      <c r="WCS28" s="251"/>
      <c r="WCT28" s="250"/>
      <c r="WCU28" s="251"/>
      <c r="WCV28" s="250"/>
      <c r="WCW28" s="251"/>
      <c r="WCX28" s="250"/>
      <c r="WCY28" s="251"/>
      <c r="WCZ28" s="250"/>
      <c r="WDA28" s="251"/>
      <c r="WDB28" s="250"/>
      <c r="WDC28" s="251"/>
      <c r="WDD28" s="250"/>
      <c r="WDE28" s="251"/>
      <c r="WDF28" s="250"/>
      <c r="WDG28" s="251"/>
      <c r="WDH28" s="250"/>
      <c r="WDI28" s="251"/>
      <c r="WDJ28" s="250"/>
      <c r="WDK28" s="251"/>
      <c r="WDL28" s="250"/>
      <c r="WDM28" s="251"/>
      <c r="WDN28" s="250"/>
      <c r="WDO28" s="251"/>
      <c r="WDP28" s="250"/>
      <c r="WDQ28" s="251"/>
      <c r="WDR28" s="250"/>
      <c r="WDS28" s="251"/>
      <c r="WDT28" s="250"/>
      <c r="WDU28" s="251"/>
      <c r="WDV28" s="250"/>
      <c r="WDW28" s="251"/>
      <c r="WDX28" s="250"/>
      <c r="WDY28" s="251"/>
      <c r="WDZ28" s="250"/>
      <c r="WEA28" s="251"/>
      <c r="WEB28" s="250"/>
      <c r="WEC28" s="251"/>
      <c r="WED28" s="250"/>
      <c r="WEE28" s="251"/>
      <c r="WEF28" s="250"/>
      <c r="WEG28" s="251"/>
      <c r="WEH28" s="250"/>
      <c r="WEI28" s="251"/>
      <c r="WEJ28" s="250"/>
      <c r="WEK28" s="251"/>
      <c r="WEL28" s="250"/>
      <c r="WEM28" s="251"/>
      <c r="WEN28" s="250"/>
      <c r="WEO28" s="251"/>
      <c r="WEP28" s="250"/>
      <c r="WEQ28" s="251"/>
      <c r="WER28" s="250"/>
      <c r="WES28" s="251"/>
      <c r="WET28" s="250"/>
      <c r="WEU28" s="251"/>
      <c r="WEV28" s="250"/>
      <c r="WEW28" s="251"/>
      <c r="WEX28" s="250"/>
      <c r="WEY28" s="251"/>
      <c r="WEZ28" s="250"/>
      <c r="WFA28" s="251"/>
      <c r="WFB28" s="250"/>
      <c r="WFC28" s="251"/>
      <c r="WFD28" s="250"/>
      <c r="WFE28" s="251"/>
      <c r="WFF28" s="250"/>
      <c r="WFG28" s="251"/>
      <c r="WFH28" s="250"/>
      <c r="WFI28" s="251"/>
      <c r="WFJ28" s="250"/>
      <c r="WFK28" s="251"/>
      <c r="WFL28" s="250"/>
      <c r="WFM28" s="251"/>
      <c r="WFN28" s="250"/>
      <c r="WFO28" s="251"/>
      <c r="WFP28" s="250"/>
      <c r="WFQ28" s="251"/>
      <c r="WFR28" s="250"/>
      <c r="WFS28" s="251"/>
      <c r="WFT28" s="250"/>
      <c r="WFU28" s="251"/>
      <c r="WFV28" s="250"/>
      <c r="WFW28" s="251"/>
      <c r="WFX28" s="250"/>
      <c r="WFY28" s="251"/>
      <c r="WFZ28" s="250"/>
      <c r="WGA28" s="251"/>
      <c r="WGB28" s="250"/>
      <c r="WGC28" s="251"/>
      <c r="WGD28" s="250"/>
      <c r="WGE28" s="251"/>
      <c r="WGF28" s="250"/>
      <c r="WGG28" s="251"/>
      <c r="WGH28" s="250"/>
      <c r="WGI28" s="251"/>
      <c r="WGJ28" s="250"/>
      <c r="WGK28" s="251"/>
      <c r="WGL28" s="250"/>
      <c r="WGM28" s="251"/>
      <c r="WGN28" s="250"/>
      <c r="WGO28" s="251"/>
      <c r="WGP28" s="250"/>
      <c r="WGQ28" s="251"/>
      <c r="WGR28" s="250"/>
      <c r="WGS28" s="251"/>
      <c r="WGT28" s="250"/>
      <c r="WGU28" s="251"/>
      <c r="WGV28" s="250"/>
      <c r="WGW28" s="251"/>
      <c r="WGX28" s="250"/>
      <c r="WGY28" s="251"/>
      <c r="WGZ28" s="250"/>
      <c r="WHA28" s="251"/>
      <c r="WHB28" s="250"/>
      <c r="WHC28" s="251"/>
      <c r="WHD28" s="250"/>
      <c r="WHE28" s="251"/>
      <c r="WHF28" s="250"/>
      <c r="WHG28" s="251"/>
      <c r="WHH28" s="250"/>
      <c r="WHI28" s="251"/>
      <c r="WHJ28" s="250"/>
      <c r="WHK28" s="251"/>
      <c r="WHL28" s="250"/>
      <c r="WHM28" s="251"/>
      <c r="WHN28" s="250"/>
      <c r="WHO28" s="251"/>
      <c r="WHP28" s="250"/>
      <c r="WHQ28" s="251"/>
      <c r="WHR28" s="250"/>
      <c r="WHS28" s="251"/>
      <c r="WHT28" s="250"/>
      <c r="WHU28" s="251"/>
      <c r="WHV28" s="250"/>
      <c r="WHW28" s="251"/>
      <c r="WHX28" s="250"/>
      <c r="WHY28" s="251"/>
      <c r="WHZ28" s="250"/>
      <c r="WIA28" s="251"/>
      <c r="WIB28" s="250"/>
      <c r="WIC28" s="251"/>
      <c r="WID28" s="250"/>
      <c r="WIE28" s="251"/>
      <c r="WIF28" s="250"/>
      <c r="WIG28" s="251"/>
      <c r="WIH28" s="250"/>
      <c r="WII28" s="251"/>
      <c r="WIJ28" s="250"/>
      <c r="WIK28" s="251"/>
      <c r="WIL28" s="250"/>
      <c r="WIM28" s="251"/>
      <c r="WIN28" s="250"/>
      <c r="WIO28" s="251"/>
      <c r="WIP28" s="250"/>
      <c r="WIQ28" s="251"/>
      <c r="WIR28" s="250"/>
      <c r="WIS28" s="251"/>
      <c r="WIT28" s="250"/>
      <c r="WIU28" s="251"/>
      <c r="WIV28" s="250"/>
      <c r="WIW28" s="251"/>
      <c r="WIX28" s="250"/>
      <c r="WIY28" s="251"/>
      <c r="WIZ28" s="250"/>
      <c r="WJA28" s="251"/>
      <c r="WJB28" s="250"/>
      <c r="WJC28" s="251"/>
      <c r="WJD28" s="250"/>
      <c r="WJE28" s="251"/>
      <c r="WJF28" s="250"/>
      <c r="WJG28" s="251"/>
      <c r="WJH28" s="250"/>
      <c r="WJI28" s="251"/>
      <c r="WJJ28" s="250"/>
      <c r="WJK28" s="251"/>
      <c r="WJL28" s="250"/>
      <c r="WJM28" s="251"/>
      <c r="WJN28" s="250"/>
      <c r="WJO28" s="251"/>
      <c r="WJP28" s="250"/>
      <c r="WJQ28" s="251"/>
      <c r="WJR28" s="250"/>
      <c r="WJS28" s="251"/>
      <c r="WJT28" s="250"/>
      <c r="WJU28" s="251"/>
      <c r="WJV28" s="250"/>
      <c r="WJW28" s="251"/>
      <c r="WJX28" s="250"/>
      <c r="WJY28" s="251"/>
      <c r="WJZ28" s="250"/>
      <c r="WKA28" s="251"/>
      <c r="WKB28" s="250"/>
      <c r="WKC28" s="251"/>
      <c r="WKD28" s="250"/>
      <c r="WKE28" s="251"/>
      <c r="WKF28" s="250"/>
      <c r="WKG28" s="251"/>
      <c r="WKH28" s="250"/>
      <c r="WKI28" s="251"/>
      <c r="WKJ28" s="250"/>
      <c r="WKK28" s="251"/>
      <c r="WKL28" s="250"/>
      <c r="WKM28" s="251"/>
      <c r="WKN28" s="250"/>
      <c r="WKO28" s="251"/>
      <c r="WKP28" s="250"/>
      <c r="WKQ28" s="251"/>
      <c r="WKR28" s="250"/>
      <c r="WKS28" s="251"/>
      <c r="WKT28" s="250"/>
      <c r="WKU28" s="251"/>
      <c r="WKV28" s="250"/>
      <c r="WKW28" s="251"/>
      <c r="WKX28" s="250"/>
      <c r="WKY28" s="251"/>
      <c r="WKZ28" s="250"/>
      <c r="WLA28" s="251"/>
      <c r="WLB28" s="250"/>
      <c r="WLC28" s="251"/>
      <c r="WLD28" s="250"/>
      <c r="WLE28" s="251"/>
      <c r="WLF28" s="250"/>
      <c r="WLG28" s="251"/>
      <c r="WLH28" s="250"/>
      <c r="WLI28" s="251"/>
      <c r="WLJ28" s="250"/>
      <c r="WLK28" s="251"/>
      <c r="WLL28" s="250"/>
      <c r="WLM28" s="251"/>
      <c r="WLN28" s="250"/>
      <c r="WLO28" s="251"/>
      <c r="WLP28" s="250"/>
      <c r="WLQ28" s="251"/>
      <c r="WLR28" s="250"/>
      <c r="WLS28" s="251"/>
      <c r="WLT28" s="250"/>
      <c r="WLU28" s="251"/>
      <c r="WLV28" s="250"/>
      <c r="WLW28" s="251"/>
      <c r="WLX28" s="250"/>
      <c r="WLY28" s="251"/>
      <c r="WLZ28" s="250"/>
      <c r="WMA28" s="251"/>
      <c r="WMB28" s="250"/>
      <c r="WMC28" s="251"/>
      <c r="WMD28" s="250"/>
      <c r="WME28" s="251"/>
      <c r="WMF28" s="250"/>
      <c r="WMG28" s="251"/>
      <c r="WMH28" s="250"/>
      <c r="WMI28" s="251"/>
      <c r="WMJ28" s="250"/>
      <c r="WMK28" s="251"/>
      <c r="WML28" s="250"/>
      <c r="WMM28" s="251"/>
      <c r="WMN28" s="250"/>
      <c r="WMO28" s="251"/>
      <c r="WMP28" s="250"/>
      <c r="WMQ28" s="251"/>
      <c r="WMR28" s="250"/>
      <c r="WMS28" s="251"/>
      <c r="WMT28" s="250"/>
      <c r="WMU28" s="251"/>
      <c r="WMV28" s="250"/>
      <c r="WMW28" s="251"/>
      <c r="WMX28" s="250"/>
      <c r="WMY28" s="251"/>
      <c r="WMZ28" s="250"/>
      <c r="WNA28" s="251"/>
      <c r="WNB28" s="250"/>
      <c r="WNC28" s="251"/>
      <c r="WND28" s="250"/>
      <c r="WNE28" s="251"/>
      <c r="WNF28" s="250"/>
      <c r="WNG28" s="251"/>
      <c r="WNH28" s="250"/>
      <c r="WNI28" s="251"/>
      <c r="WNJ28" s="250"/>
      <c r="WNK28" s="251"/>
      <c r="WNL28" s="250"/>
      <c r="WNM28" s="251"/>
      <c r="WNN28" s="250"/>
      <c r="WNO28" s="251"/>
      <c r="WNP28" s="250"/>
      <c r="WNQ28" s="251"/>
      <c r="WNR28" s="250"/>
      <c r="WNS28" s="251"/>
      <c r="WNT28" s="250"/>
      <c r="WNU28" s="251"/>
      <c r="WNV28" s="250"/>
      <c r="WNW28" s="251"/>
      <c r="WNX28" s="250"/>
      <c r="WNY28" s="251"/>
      <c r="WNZ28" s="250"/>
      <c r="WOA28" s="251"/>
      <c r="WOB28" s="250"/>
      <c r="WOC28" s="251"/>
      <c r="WOD28" s="250"/>
      <c r="WOE28" s="251"/>
      <c r="WOF28" s="250"/>
      <c r="WOG28" s="251"/>
      <c r="WOH28" s="250"/>
      <c r="WOI28" s="251"/>
      <c r="WOJ28" s="250"/>
      <c r="WOK28" s="251"/>
      <c r="WOL28" s="250"/>
      <c r="WOM28" s="251"/>
      <c r="WON28" s="250"/>
      <c r="WOO28" s="251"/>
      <c r="WOP28" s="250"/>
      <c r="WOQ28" s="251"/>
      <c r="WOR28" s="250"/>
      <c r="WOS28" s="251"/>
      <c r="WOT28" s="250"/>
      <c r="WOU28" s="251"/>
      <c r="WOV28" s="250"/>
      <c r="WOW28" s="251"/>
      <c r="WOX28" s="250"/>
      <c r="WOY28" s="251"/>
      <c r="WOZ28" s="250"/>
      <c r="WPA28" s="251"/>
      <c r="WPB28" s="250"/>
      <c r="WPC28" s="251"/>
      <c r="WPD28" s="250"/>
      <c r="WPE28" s="251"/>
      <c r="WPF28" s="250"/>
      <c r="WPG28" s="251"/>
      <c r="WPH28" s="250"/>
      <c r="WPI28" s="251"/>
      <c r="WPJ28" s="250"/>
      <c r="WPK28" s="251"/>
      <c r="WPL28" s="250"/>
      <c r="WPM28" s="251"/>
      <c r="WPN28" s="250"/>
      <c r="WPO28" s="251"/>
      <c r="WPP28" s="250"/>
      <c r="WPQ28" s="251"/>
      <c r="WPR28" s="250"/>
      <c r="WPS28" s="251"/>
      <c r="WPT28" s="250"/>
      <c r="WPU28" s="251"/>
      <c r="WPV28" s="250"/>
      <c r="WPW28" s="251"/>
      <c r="WPX28" s="250"/>
      <c r="WPY28" s="251"/>
      <c r="WPZ28" s="250"/>
      <c r="WQA28" s="251"/>
      <c r="WQB28" s="250"/>
      <c r="WQC28" s="251"/>
      <c r="WQD28" s="250"/>
      <c r="WQE28" s="251"/>
      <c r="WQF28" s="250"/>
      <c r="WQG28" s="251"/>
      <c r="WQH28" s="250"/>
      <c r="WQI28" s="251"/>
      <c r="WQJ28" s="250"/>
      <c r="WQK28" s="251"/>
      <c r="WQL28" s="250"/>
      <c r="WQM28" s="251"/>
      <c r="WQN28" s="250"/>
      <c r="WQO28" s="251"/>
      <c r="WQP28" s="250"/>
      <c r="WQQ28" s="251"/>
      <c r="WQR28" s="250"/>
      <c r="WQS28" s="251"/>
      <c r="WQT28" s="250"/>
      <c r="WQU28" s="251"/>
      <c r="WQV28" s="250"/>
      <c r="WQW28" s="251"/>
      <c r="WQX28" s="250"/>
      <c r="WQY28" s="251"/>
      <c r="WQZ28" s="250"/>
      <c r="WRA28" s="251"/>
      <c r="WRB28" s="250"/>
      <c r="WRC28" s="251"/>
      <c r="WRD28" s="250"/>
      <c r="WRE28" s="251"/>
      <c r="WRF28" s="250"/>
      <c r="WRG28" s="251"/>
      <c r="WRH28" s="250"/>
      <c r="WRI28" s="251"/>
      <c r="WRJ28" s="250"/>
      <c r="WRK28" s="251"/>
      <c r="WRL28" s="250"/>
      <c r="WRM28" s="251"/>
      <c r="WRN28" s="250"/>
      <c r="WRO28" s="251"/>
      <c r="WRP28" s="250"/>
      <c r="WRQ28" s="251"/>
      <c r="WRR28" s="250"/>
      <c r="WRS28" s="251"/>
      <c r="WRT28" s="250"/>
      <c r="WRU28" s="251"/>
      <c r="WRV28" s="250"/>
      <c r="WRW28" s="251"/>
      <c r="WRX28" s="250"/>
      <c r="WRY28" s="251"/>
      <c r="WRZ28" s="250"/>
      <c r="WSA28" s="251"/>
      <c r="WSB28" s="250"/>
      <c r="WSC28" s="251"/>
      <c r="WSD28" s="250"/>
      <c r="WSE28" s="251"/>
      <c r="WSF28" s="250"/>
      <c r="WSG28" s="251"/>
      <c r="WSH28" s="250"/>
      <c r="WSI28" s="251"/>
      <c r="WSJ28" s="250"/>
      <c r="WSK28" s="251"/>
      <c r="WSL28" s="250"/>
      <c r="WSM28" s="251"/>
      <c r="WSN28" s="250"/>
      <c r="WSO28" s="251"/>
      <c r="WSP28" s="250"/>
      <c r="WSQ28" s="251"/>
      <c r="WSR28" s="250"/>
      <c r="WSS28" s="251"/>
      <c r="WST28" s="250"/>
      <c r="WSU28" s="251"/>
      <c r="WSV28" s="250"/>
      <c r="WSW28" s="251"/>
      <c r="WSX28" s="250"/>
      <c r="WSY28" s="251"/>
      <c r="WSZ28" s="250"/>
      <c r="WTA28" s="251"/>
      <c r="WTB28" s="250"/>
      <c r="WTC28" s="251"/>
      <c r="WTD28" s="250"/>
      <c r="WTE28" s="251"/>
      <c r="WTF28" s="250"/>
      <c r="WTG28" s="251"/>
      <c r="WTH28" s="250"/>
      <c r="WTI28" s="251"/>
      <c r="WTJ28" s="250"/>
      <c r="WTK28" s="251"/>
      <c r="WTL28" s="250"/>
      <c r="WTM28" s="251"/>
      <c r="WTN28" s="250"/>
      <c r="WTO28" s="251"/>
      <c r="WTP28" s="250"/>
      <c r="WTQ28" s="251"/>
      <c r="WTR28" s="250"/>
      <c r="WTS28" s="251"/>
      <c r="WTT28" s="250"/>
      <c r="WTU28" s="251"/>
      <c r="WTV28" s="250"/>
      <c r="WTW28" s="251"/>
      <c r="WTX28" s="250"/>
      <c r="WTY28" s="251"/>
      <c r="WTZ28" s="250"/>
      <c r="WUA28" s="251"/>
      <c r="WUB28" s="250"/>
      <c r="WUC28" s="251"/>
      <c r="WUD28" s="250"/>
      <c r="WUE28" s="251"/>
      <c r="WUF28" s="250"/>
      <c r="WUG28" s="251"/>
      <c r="WUH28" s="250"/>
      <c r="WUI28" s="251"/>
      <c r="WUJ28" s="250"/>
      <c r="WUK28" s="251"/>
      <c r="WUL28" s="250"/>
      <c r="WUM28" s="251"/>
      <c r="WUN28" s="250"/>
      <c r="WUO28" s="251"/>
      <c r="WUP28" s="250"/>
      <c r="WUQ28" s="251"/>
      <c r="WUR28" s="250"/>
      <c r="WUS28" s="251"/>
      <c r="WUT28" s="250"/>
      <c r="WUU28" s="251"/>
      <c r="WUV28" s="250"/>
      <c r="WUW28" s="251"/>
      <c r="WUX28" s="250"/>
      <c r="WUY28" s="251"/>
      <c r="WUZ28" s="250"/>
      <c r="WVA28" s="251"/>
      <c r="WVB28" s="250"/>
      <c r="WVC28" s="251"/>
      <c r="WVD28" s="250"/>
      <c r="WVE28" s="251"/>
      <c r="WVF28" s="250"/>
      <c r="WVG28" s="251"/>
      <c r="WVH28" s="250"/>
      <c r="WVI28" s="251"/>
      <c r="WVJ28" s="250"/>
      <c r="WVK28" s="251"/>
      <c r="WVL28" s="250"/>
      <c r="WVM28" s="251"/>
      <c r="WVN28" s="250"/>
      <c r="WVO28" s="251"/>
      <c r="WVP28" s="250"/>
      <c r="WVQ28" s="251"/>
      <c r="WVR28" s="250"/>
      <c r="WVS28" s="251"/>
      <c r="WVT28" s="250"/>
      <c r="WVU28" s="251"/>
      <c r="WVV28" s="250"/>
      <c r="WVW28" s="251"/>
      <c r="WVX28" s="250"/>
      <c r="WVY28" s="251"/>
      <c r="WVZ28" s="250"/>
      <c r="WWA28" s="251"/>
      <c r="WWB28" s="250"/>
      <c r="WWC28" s="251"/>
      <c r="WWD28" s="250"/>
      <c r="WWE28" s="251"/>
      <c r="WWF28" s="250"/>
      <c r="WWG28" s="251"/>
      <c r="WWH28" s="250"/>
      <c r="WWI28" s="251"/>
      <c r="WWJ28" s="250"/>
      <c r="WWK28" s="251"/>
      <c r="WWL28" s="250"/>
      <c r="WWM28" s="251"/>
      <c r="WWN28" s="250"/>
      <c r="WWO28" s="251"/>
      <c r="WWP28" s="250"/>
      <c r="WWQ28" s="251"/>
      <c r="WWR28" s="250"/>
      <c r="WWS28" s="251"/>
      <c r="WWT28" s="250"/>
      <c r="WWU28" s="251"/>
      <c r="WWV28" s="250"/>
      <c r="WWW28" s="251"/>
      <c r="WWX28" s="250"/>
      <c r="WWY28" s="251"/>
      <c r="WWZ28" s="250"/>
      <c r="WXA28" s="251"/>
      <c r="WXB28" s="250"/>
      <c r="WXC28" s="251"/>
      <c r="WXD28" s="250"/>
      <c r="WXE28" s="251"/>
      <c r="WXF28" s="250"/>
      <c r="WXG28" s="251"/>
      <c r="WXH28" s="250"/>
      <c r="WXI28" s="251"/>
      <c r="WXJ28" s="250"/>
      <c r="WXK28" s="251"/>
      <c r="WXL28" s="250"/>
      <c r="WXM28" s="251"/>
      <c r="WXN28" s="250"/>
      <c r="WXO28" s="251"/>
      <c r="WXP28" s="250"/>
      <c r="WXQ28" s="251"/>
      <c r="WXR28" s="250"/>
      <c r="WXS28" s="251"/>
      <c r="WXT28" s="250"/>
      <c r="WXU28" s="251"/>
      <c r="WXV28" s="250"/>
      <c r="WXW28" s="251"/>
      <c r="WXX28" s="250"/>
      <c r="WXY28" s="251"/>
      <c r="WXZ28" s="250"/>
      <c r="WYA28" s="251"/>
      <c r="WYB28" s="250"/>
      <c r="WYC28" s="251"/>
      <c r="WYD28" s="250"/>
      <c r="WYE28" s="251"/>
      <c r="WYF28" s="250"/>
      <c r="WYG28" s="251"/>
      <c r="WYH28" s="250"/>
      <c r="WYI28" s="251"/>
      <c r="WYJ28" s="250"/>
      <c r="WYK28" s="251"/>
      <c r="WYL28" s="250"/>
      <c r="WYM28" s="251"/>
      <c r="WYN28" s="250"/>
      <c r="WYO28" s="251"/>
      <c r="WYP28" s="250"/>
      <c r="WYQ28" s="251"/>
      <c r="WYR28" s="250"/>
      <c r="WYS28" s="251"/>
      <c r="WYT28" s="250"/>
      <c r="WYU28" s="251"/>
      <c r="WYV28" s="250"/>
      <c r="WYW28" s="251"/>
      <c r="WYX28" s="250"/>
      <c r="WYY28" s="251"/>
      <c r="WYZ28" s="250"/>
      <c r="WZA28" s="251"/>
      <c r="WZB28" s="250"/>
      <c r="WZC28" s="251"/>
      <c r="WZD28" s="250"/>
      <c r="WZE28" s="251"/>
      <c r="WZF28" s="250"/>
      <c r="WZG28" s="251"/>
      <c r="WZH28" s="250"/>
      <c r="WZI28" s="251"/>
      <c r="WZJ28" s="250"/>
      <c r="WZK28" s="251"/>
      <c r="WZL28" s="250"/>
      <c r="WZM28" s="251"/>
      <c r="WZN28" s="250"/>
      <c r="WZO28" s="251"/>
      <c r="WZP28" s="250"/>
      <c r="WZQ28" s="251"/>
      <c r="WZR28" s="250"/>
      <c r="WZS28" s="251"/>
      <c r="WZT28" s="250"/>
      <c r="WZU28" s="251"/>
      <c r="WZV28" s="250"/>
      <c r="WZW28" s="251"/>
      <c r="WZX28" s="250"/>
      <c r="WZY28" s="251"/>
      <c r="WZZ28" s="250"/>
      <c r="XAA28" s="251"/>
      <c r="XAB28" s="250"/>
      <c r="XAC28" s="251"/>
      <c r="XAD28" s="250"/>
      <c r="XAE28" s="251"/>
      <c r="XAF28" s="250"/>
      <c r="XAG28" s="251"/>
      <c r="XAH28" s="250"/>
      <c r="XAI28" s="251"/>
      <c r="XAJ28" s="250"/>
      <c r="XAK28" s="251"/>
      <c r="XAL28" s="250"/>
      <c r="XAM28" s="251"/>
      <c r="XAN28" s="250"/>
      <c r="XAO28" s="251"/>
      <c r="XAP28" s="250"/>
      <c r="XAQ28" s="251"/>
      <c r="XAR28" s="250"/>
      <c r="XAS28" s="251"/>
      <c r="XAT28" s="250"/>
      <c r="XAU28" s="251"/>
      <c r="XAV28" s="250"/>
      <c r="XAW28" s="251"/>
      <c r="XAX28" s="250"/>
      <c r="XAY28" s="251"/>
      <c r="XAZ28" s="250"/>
      <c r="XBA28" s="251"/>
      <c r="XBB28" s="250"/>
      <c r="XBC28" s="251"/>
      <c r="XBD28" s="250"/>
      <c r="XBE28" s="251"/>
      <c r="XBF28" s="250"/>
      <c r="XBG28" s="251"/>
      <c r="XBH28" s="250"/>
      <c r="XBI28" s="251"/>
      <c r="XBJ28" s="250"/>
      <c r="XBK28" s="251"/>
      <c r="XBL28" s="250"/>
      <c r="XBM28" s="251"/>
      <c r="XBN28" s="250"/>
      <c r="XBO28" s="251"/>
      <c r="XBP28" s="250"/>
      <c r="XBQ28" s="251"/>
      <c r="XBR28" s="250"/>
      <c r="XBS28" s="251"/>
      <c r="XBT28" s="250"/>
      <c r="XBU28" s="251"/>
      <c r="XBV28" s="250"/>
      <c r="XBW28" s="251"/>
      <c r="XBX28" s="250"/>
      <c r="XBY28" s="251"/>
      <c r="XBZ28" s="250"/>
      <c r="XCA28" s="251"/>
      <c r="XCB28" s="250"/>
      <c r="XCC28" s="251"/>
      <c r="XCD28" s="250"/>
      <c r="XCE28" s="251"/>
      <c r="XCF28" s="250"/>
      <c r="XCG28" s="251"/>
      <c r="XCH28" s="250"/>
      <c r="XCI28" s="251"/>
      <c r="XCJ28" s="250"/>
      <c r="XCK28" s="251"/>
      <c r="XCL28" s="250"/>
      <c r="XCM28" s="251"/>
      <c r="XCN28" s="250"/>
      <c r="XCO28" s="251"/>
      <c r="XCP28" s="250"/>
      <c r="XCQ28" s="251"/>
      <c r="XCR28" s="250"/>
      <c r="XCS28" s="251"/>
      <c r="XCT28" s="250"/>
      <c r="XCU28" s="251"/>
      <c r="XCV28" s="250"/>
      <c r="XCW28" s="251"/>
      <c r="XCX28" s="250"/>
      <c r="XCY28" s="251"/>
      <c r="XCZ28" s="250"/>
      <c r="XDA28" s="251"/>
      <c r="XDB28" s="250"/>
      <c r="XDC28" s="251"/>
      <c r="XDD28" s="250"/>
      <c r="XDE28" s="251"/>
      <c r="XDF28" s="250"/>
      <c r="XDG28" s="251"/>
      <c r="XDH28" s="250"/>
      <c r="XDI28" s="251"/>
      <c r="XDJ28" s="250"/>
      <c r="XDK28" s="251"/>
      <c r="XDL28" s="250"/>
      <c r="XDM28" s="251"/>
      <c r="XDN28" s="250"/>
      <c r="XDO28" s="251"/>
      <c r="XDP28" s="250"/>
      <c r="XDQ28" s="251"/>
      <c r="XDR28" s="250"/>
      <c r="XDS28" s="251"/>
      <c r="XDT28" s="250"/>
      <c r="XDU28" s="251"/>
      <c r="XDV28" s="250"/>
      <c r="XDW28" s="251"/>
      <c r="XDX28" s="250"/>
      <c r="XDY28" s="251"/>
      <c r="XDZ28" s="250"/>
      <c r="XEA28" s="251"/>
      <c r="XEB28" s="250"/>
      <c r="XEC28" s="251"/>
      <c r="XED28" s="250"/>
      <c r="XEE28" s="251"/>
      <c r="XEF28" s="250"/>
      <c r="XEG28" s="251"/>
      <c r="XEH28" s="250"/>
      <c r="XEI28" s="251"/>
      <c r="XEJ28" s="250"/>
      <c r="XEK28" s="251"/>
      <c r="XEL28" s="250"/>
      <c r="XEM28" s="251"/>
      <c r="XEN28" s="250"/>
      <c r="XEO28" s="251"/>
      <c r="XEP28" s="250"/>
      <c r="XEQ28" s="251"/>
      <c r="XER28" s="250"/>
      <c r="XES28" s="251"/>
      <c r="XET28" s="250"/>
      <c r="XEU28" s="251"/>
      <c r="XEV28" s="250"/>
      <c r="XEW28" s="251"/>
      <c r="XEX28" s="250"/>
      <c r="XEY28" s="251"/>
      <c r="XEZ28" s="250"/>
      <c r="XFA28" s="251"/>
      <c r="XFB28" s="250"/>
      <c r="XFC28" s="251"/>
      <c r="XFD28" s="250"/>
    </row>
    <row r="29" spans="1:16384" s="77" customFormat="1" ht="25.5" customHeight="1" x14ac:dyDescent="0.25">
      <c r="A29" s="73" t="s">
        <v>108</v>
      </c>
      <c r="B29" s="142" t="s">
        <v>100</v>
      </c>
      <c r="C29" s="74">
        <v>953.78</v>
      </c>
      <c r="D29" s="75">
        <f>15116+19767</f>
        <v>34883</v>
      </c>
      <c r="E29" s="75">
        <f t="shared" si="12"/>
        <v>33270707.739999998</v>
      </c>
      <c r="F29" s="239">
        <f>37500*1.1595</f>
        <v>43481.25</v>
      </c>
      <c r="G29" s="89">
        <v>0</v>
      </c>
      <c r="H29" s="107">
        <f t="shared" si="8"/>
        <v>0</v>
      </c>
      <c r="I29" s="98">
        <v>184.8</v>
      </c>
      <c r="J29" s="107">
        <f t="shared" si="0"/>
        <v>8035335.0000000009</v>
      </c>
      <c r="K29" s="98">
        <v>83.5</v>
      </c>
      <c r="L29" s="107">
        <f t="shared" si="1"/>
        <v>3630684.375</v>
      </c>
      <c r="M29" s="98">
        <f>17.8+122.12+83.5</f>
        <v>223.42000000000002</v>
      </c>
      <c r="N29" s="107">
        <f t="shared" si="2"/>
        <v>9714580.875</v>
      </c>
      <c r="O29" s="98">
        <f>122.12+122.12</f>
        <v>244.24</v>
      </c>
      <c r="P29" s="107">
        <f t="shared" si="3"/>
        <v>10619860.5</v>
      </c>
      <c r="Q29" s="98">
        <f>122.12</f>
        <v>122.12</v>
      </c>
      <c r="R29" s="90">
        <f t="shared" si="4"/>
        <v>5309930.25</v>
      </c>
      <c r="S29" s="201">
        <v>17.8</v>
      </c>
      <c r="T29" s="107">
        <f t="shared" si="5"/>
        <v>773966.25</v>
      </c>
      <c r="U29" s="201"/>
      <c r="V29" s="90">
        <f t="shared" si="6"/>
        <v>0</v>
      </c>
      <c r="W29" s="201">
        <f>17.8*2</f>
        <v>35.6</v>
      </c>
      <c r="X29" s="90">
        <f t="shared" si="9"/>
        <v>1547932.5</v>
      </c>
      <c r="Y29" s="201"/>
      <c r="Z29" s="90">
        <f t="shared" ref="Z29" si="23">Y29*J29</f>
        <v>0</v>
      </c>
      <c r="AA29" s="223">
        <f t="shared" si="19"/>
        <v>911.48</v>
      </c>
      <c r="AB29" s="238">
        <f t="shared" si="11"/>
        <v>0.95565014992975328</v>
      </c>
      <c r="AC29" s="76">
        <f t="shared" si="13"/>
        <v>39632289.75</v>
      </c>
      <c r="AD29" s="76">
        <f>E29-AC29</f>
        <v>-6361582.0100000016</v>
      </c>
      <c r="AE29" s="246">
        <f t="shared" si="14"/>
        <v>-8598.25</v>
      </c>
    </row>
    <row r="30" spans="1:16384" s="77" customFormat="1" ht="25.5" customHeight="1" x14ac:dyDescent="0.25">
      <c r="A30" s="73" t="s">
        <v>111</v>
      </c>
      <c r="B30" s="228" t="s">
        <v>101</v>
      </c>
      <c r="C30" s="74">
        <f>4229.3+4229.3+5570.6+4006.2</f>
        <v>18035.400000000001</v>
      </c>
      <c r="D30" s="75"/>
      <c r="E30" s="75"/>
      <c r="F30" s="239">
        <v>557</v>
      </c>
      <c r="G30" s="89"/>
      <c r="H30" s="107"/>
      <c r="I30" s="98"/>
      <c r="J30" s="107"/>
      <c r="K30" s="98"/>
      <c r="L30" s="107"/>
      <c r="M30" s="98"/>
      <c r="N30" s="107"/>
      <c r="O30" s="98">
        <v>80.75</v>
      </c>
      <c r="P30" s="107">
        <f t="shared" si="3"/>
        <v>44977.75</v>
      </c>
      <c r="Q30" s="98">
        <v>184</v>
      </c>
      <c r="R30" s="90">
        <f t="shared" si="4"/>
        <v>102488</v>
      </c>
      <c r="S30" s="201"/>
      <c r="T30" s="107"/>
      <c r="U30" s="201"/>
      <c r="V30" s="90"/>
      <c r="W30" s="201"/>
      <c r="X30" s="90">
        <f t="shared" si="9"/>
        <v>0</v>
      </c>
      <c r="Y30" s="201"/>
      <c r="Z30" s="90"/>
      <c r="AA30" s="223">
        <f t="shared" si="19"/>
        <v>264.75</v>
      </c>
      <c r="AB30" s="238">
        <f t="shared" si="11"/>
        <v>1.4679463721348015E-2</v>
      </c>
      <c r="AC30" s="76">
        <f t="shared" si="13"/>
        <v>147465.75</v>
      </c>
      <c r="AD30" s="76"/>
      <c r="AE30" s="246">
        <f t="shared" si="14"/>
        <v>-557</v>
      </c>
    </row>
    <row r="31" spans="1:16384" s="77" customFormat="1" ht="25.5" customHeight="1" x14ac:dyDescent="0.25">
      <c r="A31" s="72" t="s">
        <v>37</v>
      </c>
      <c r="B31" s="142" t="s">
        <v>102</v>
      </c>
      <c r="C31" s="74">
        <v>39.799999999999997</v>
      </c>
      <c r="D31" s="75">
        <f>15116+19767</f>
        <v>34883</v>
      </c>
      <c r="E31" s="75">
        <f t="shared" si="12"/>
        <v>1388343.4</v>
      </c>
      <c r="F31" s="239">
        <f>37500*1.1595</f>
        <v>43481.25</v>
      </c>
      <c r="G31" s="89">
        <v>0</v>
      </c>
      <c r="H31" s="107">
        <f t="shared" si="8"/>
        <v>0</v>
      </c>
      <c r="I31" s="98"/>
      <c r="J31" s="107">
        <f t="shared" si="0"/>
        <v>0</v>
      </c>
      <c r="K31" s="98"/>
      <c r="L31" s="107">
        <f t="shared" si="1"/>
        <v>0</v>
      </c>
      <c r="M31" s="98"/>
      <c r="N31" s="107">
        <f t="shared" si="2"/>
        <v>0</v>
      </c>
      <c r="O31" s="98"/>
      <c r="P31" s="107">
        <f t="shared" si="3"/>
        <v>0</v>
      </c>
      <c r="Q31" s="98">
        <v>78.62</v>
      </c>
      <c r="R31" s="90">
        <f t="shared" si="4"/>
        <v>3418495.875</v>
      </c>
      <c r="S31" s="201"/>
      <c r="T31" s="107">
        <f t="shared" si="5"/>
        <v>0</v>
      </c>
      <c r="U31" s="201"/>
      <c r="V31" s="90">
        <f t="shared" si="6"/>
        <v>0</v>
      </c>
      <c r="W31" s="201"/>
      <c r="X31" s="90">
        <f t="shared" si="9"/>
        <v>0</v>
      </c>
      <c r="Y31" s="201"/>
      <c r="Z31" s="90">
        <f t="shared" ref="Z31" si="24">Y31*J31</f>
        <v>0</v>
      </c>
      <c r="AA31" s="223">
        <f t="shared" si="19"/>
        <v>78.62</v>
      </c>
      <c r="AB31" s="238">
        <f t="shared" si="11"/>
        <v>1.9753768844221109</v>
      </c>
      <c r="AC31" s="76">
        <f t="shared" si="13"/>
        <v>3418495.875</v>
      </c>
      <c r="AD31" s="76">
        <f>E31-AC31</f>
        <v>-2030152.4750000001</v>
      </c>
      <c r="AE31" s="246">
        <f t="shared" si="14"/>
        <v>-8598.25</v>
      </c>
    </row>
    <row r="32" spans="1:16384" s="77" customFormat="1" ht="25.5" customHeight="1" x14ac:dyDescent="0.25">
      <c r="A32" s="72" t="s">
        <v>113</v>
      </c>
      <c r="B32" s="228" t="s">
        <v>103</v>
      </c>
      <c r="C32" s="74">
        <v>693</v>
      </c>
      <c r="D32" s="75"/>
      <c r="E32" s="75"/>
      <c r="F32" s="239">
        <v>557</v>
      </c>
      <c r="G32" s="89"/>
      <c r="H32" s="107"/>
      <c r="I32" s="98"/>
      <c r="J32" s="107"/>
      <c r="K32" s="98"/>
      <c r="L32" s="107"/>
      <c r="M32" s="98"/>
      <c r="N32" s="107"/>
      <c r="O32" s="98">
        <v>153.74</v>
      </c>
      <c r="P32" s="107">
        <f t="shared" si="3"/>
        <v>85633.180000000008</v>
      </c>
      <c r="Q32" s="98"/>
      <c r="R32" s="90"/>
      <c r="S32" s="201"/>
      <c r="T32" s="107"/>
      <c r="U32" s="201"/>
      <c r="V32" s="90"/>
      <c r="W32" s="201"/>
      <c r="X32" s="90">
        <f t="shared" si="9"/>
        <v>0</v>
      </c>
      <c r="Y32" s="201"/>
      <c r="Z32" s="90"/>
      <c r="AA32" s="223">
        <f t="shared" si="19"/>
        <v>153.74</v>
      </c>
      <c r="AB32" s="238">
        <f t="shared" si="11"/>
        <v>0.22184704184704185</v>
      </c>
      <c r="AC32" s="76">
        <f t="shared" si="13"/>
        <v>85633.180000000008</v>
      </c>
      <c r="AD32" s="76"/>
      <c r="AE32" s="246">
        <f t="shared" si="14"/>
        <v>-557</v>
      </c>
    </row>
    <row r="33" spans="1:204 1621:1678" s="77" customFormat="1" ht="35.549999999999997" customHeight="1" x14ac:dyDescent="0.25">
      <c r="A33" s="220" t="s">
        <v>109</v>
      </c>
      <c r="B33" s="142" t="s">
        <v>104</v>
      </c>
      <c r="C33" s="74">
        <v>661.71</v>
      </c>
      <c r="D33" s="75">
        <f>15116+19767</f>
        <v>34883</v>
      </c>
      <c r="E33" s="75">
        <f t="shared" si="12"/>
        <v>23082429.93</v>
      </c>
      <c r="F33" s="239">
        <f>37500*1.1595</f>
        <v>43481.25</v>
      </c>
      <c r="G33" s="89">
        <v>0</v>
      </c>
      <c r="H33" s="107">
        <f t="shared" si="8"/>
        <v>0</v>
      </c>
      <c r="I33" s="98">
        <v>122.65</v>
      </c>
      <c r="J33" s="107">
        <f t="shared" si="0"/>
        <v>5332975.3125</v>
      </c>
      <c r="K33" s="98">
        <v>98.71</v>
      </c>
      <c r="L33" s="107">
        <f t="shared" si="1"/>
        <v>4292034.1875</v>
      </c>
      <c r="M33" s="98">
        <f>103.29+50.08</f>
        <v>153.37</v>
      </c>
      <c r="N33" s="107">
        <f t="shared" si="2"/>
        <v>6668719.3125</v>
      </c>
      <c r="O33" s="98">
        <f>75.62+78.62</f>
        <v>154.24</v>
      </c>
      <c r="P33" s="107">
        <f t="shared" si="3"/>
        <v>6706548</v>
      </c>
      <c r="Q33" s="98">
        <f>78.62</f>
        <v>78.62</v>
      </c>
      <c r="R33" s="90">
        <f t="shared" si="4"/>
        <v>3418495.875</v>
      </c>
      <c r="S33" s="201">
        <v>27.67</v>
      </c>
      <c r="T33" s="107">
        <f t="shared" si="5"/>
        <v>1203126.1875</v>
      </c>
      <c r="U33" s="201"/>
      <c r="V33" s="90">
        <f t="shared" si="6"/>
        <v>0</v>
      </c>
      <c r="W33" s="201">
        <f>27.67*2</f>
        <v>55.34</v>
      </c>
      <c r="X33" s="90">
        <f t="shared" si="9"/>
        <v>2406252.375</v>
      </c>
      <c r="Y33" s="201"/>
      <c r="Z33" s="90">
        <f t="shared" ref="Z33" si="25">Y33*J33</f>
        <v>0</v>
      </c>
      <c r="AA33" s="223">
        <f t="shared" si="19"/>
        <v>690.6</v>
      </c>
      <c r="AB33" s="238">
        <f t="shared" si="11"/>
        <v>1.04365960919436</v>
      </c>
      <c r="AC33" s="76">
        <f t="shared" si="13"/>
        <v>30028151.25</v>
      </c>
      <c r="AD33" s="76">
        <f>E33-AC33</f>
        <v>-6945721.3200000003</v>
      </c>
      <c r="AE33" s="246">
        <f t="shared" si="14"/>
        <v>-8598.25</v>
      </c>
    </row>
    <row r="34" spans="1:204 1621:1678" s="77" customFormat="1" ht="35.549999999999997" customHeight="1" x14ac:dyDescent="0.25">
      <c r="A34" s="73" t="s">
        <v>112</v>
      </c>
      <c r="B34" s="228" t="s">
        <v>105</v>
      </c>
      <c r="C34" s="74">
        <v>10037.6</v>
      </c>
      <c r="D34" s="75"/>
      <c r="E34" s="75"/>
      <c r="F34" s="239">
        <v>557</v>
      </c>
      <c r="G34" s="89"/>
      <c r="H34" s="107"/>
      <c r="I34" s="98"/>
      <c r="J34" s="107"/>
      <c r="K34" s="98"/>
      <c r="L34" s="107"/>
      <c r="M34" s="98">
        <v>22.4</v>
      </c>
      <c r="N34" s="107">
        <f t="shared" si="2"/>
        <v>12476.8</v>
      </c>
      <c r="O34" s="98">
        <f>150.49+258.5</f>
        <v>408.99</v>
      </c>
      <c r="P34" s="107">
        <f t="shared" si="3"/>
        <v>227807.43</v>
      </c>
      <c r="Q34" s="98">
        <v>71.099999999999994</v>
      </c>
      <c r="R34" s="90">
        <f t="shared" si="4"/>
        <v>39602.699999999997</v>
      </c>
      <c r="S34" s="201"/>
      <c r="T34" s="107"/>
      <c r="U34" s="201"/>
      <c r="V34" s="90"/>
      <c r="W34" s="201"/>
      <c r="X34" s="90">
        <f t="shared" si="9"/>
        <v>0</v>
      </c>
      <c r="Y34" s="201"/>
      <c r="Z34" s="90">
        <f t="shared" ref="Z34:Z38" si="26">Y34*F34</f>
        <v>0</v>
      </c>
      <c r="AA34" s="223">
        <f t="shared" si="19"/>
        <v>502.49</v>
      </c>
      <c r="AB34" s="238">
        <f t="shared" si="11"/>
        <v>5.0060771499163145E-2</v>
      </c>
      <c r="AC34" s="76">
        <f t="shared" si="13"/>
        <v>279886.93</v>
      </c>
      <c r="AD34" s="76"/>
      <c r="AE34" s="246">
        <f t="shared" si="14"/>
        <v>-557</v>
      </c>
    </row>
    <row r="35" spans="1:204 1621:1678" s="77" customFormat="1" ht="25.5" customHeight="1" x14ac:dyDescent="0.25">
      <c r="A35" s="73" t="s">
        <v>38</v>
      </c>
      <c r="B35" s="228" t="s">
        <v>117</v>
      </c>
      <c r="C35" s="74">
        <v>1705.4627</v>
      </c>
      <c r="D35" s="75">
        <f>13000+17000</f>
        <v>30000</v>
      </c>
      <c r="E35" s="75">
        <f t="shared" si="12"/>
        <v>51163881</v>
      </c>
      <c r="F35" s="239">
        <f>39250*1.1595</f>
        <v>45510.375</v>
      </c>
      <c r="G35" s="89"/>
      <c r="H35" s="107">
        <f t="shared" si="8"/>
        <v>0</v>
      </c>
      <c r="I35" s="98">
        <v>344.25</v>
      </c>
      <c r="J35" s="107">
        <f t="shared" si="0"/>
        <v>15666946.59375</v>
      </c>
      <c r="K35" s="98">
        <v>201.64</v>
      </c>
      <c r="L35" s="107">
        <f t="shared" si="1"/>
        <v>9176712.0149999987</v>
      </c>
      <c r="M35" s="98">
        <f>218.65+51.79+149.21</f>
        <v>419.65</v>
      </c>
      <c r="N35" s="107">
        <f t="shared" si="2"/>
        <v>19098428.868749999</v>
      </c>
      <c r="O35" s="98">
        <f>218.65+227.18</f>
        <v>445.83000000000004</v>
      </c>
      <c r="P35" s="107">
        <f t="shared" si="3"/>
        <v>20289890.486250002</v>
      </c>
      <c r="Q35" s="98">
        <f>227.18</f>
        <v>227.18</v>
      </c>
      <c r="R35" s="90">
        <f t="shared" si="4"/>
        <v>10339046.9925</v>
      </c>
      <c r="S35" s="201">
        <v>51.79</v>
      </c>
      <c r="T35" s="107">
        <f t="shared" si="5"/>
        <v>2356982.32125</v>
      </c>
      <c r="U35" s="201"/>
      <c r="V35" s="90">
        <f t="shared" si="6"/>
        <v>0</v>
      </c>
      <c r="W35" s="201">
        <f>54.04*2</f>
        <v>108.08</v>
      </c>
      <c r="X35" s="90">
        <f t="shared" si="9"/>
        <v>4918761.33</v>
      </c>
      <c r="Y35" s="201"/>
      <c r="Z35" s="90">
        <f t="shared" si="26"/>
        <v>0</v>
      </c>
      <c r="AA35" s="223">
        <f t="shared" si="19"/>
        <v>1798.4199999999998</v>
      </c>
      <c r="AB35" s="238">
        <f t="shared" si="11"/>
        <v>1.054505618915031</v>
      </c>
      <c r="AC35" s="76">
        <f t="shared" si="13"/>
        <v>81846768.607500017</v>
      </c>
      <c r="AD35" s="76">
        <f>E35-AC35</f>
        <v>-30682887.607500017</v>
      </c>
      <c r="AE35" s="246">
        <f t="shared" si="14"/>
        <v>-15510.375</v>
      </c>
    </row>
    <row r="36" spans="1:204 1621:1678" s="77" customFormat="1" ht="28.95" customHeight="1" x14ac:dyDescent="0.25">
      <c r="A36" s="73" t="s">
        <v>116</v>
      </c>
      <c r="B36" s="228" t="s">
        <v>115</v>
      </c>
      <c r="C36" s="74">
        <v>10022.5</v>
      </c>
      <c r="D36" s="75"/>
      <c r="E36" s="75"/>
      <c r="F36" s="243">
        <v>557</v>
      </c>
      <c r="G36" s="89"/>
      <c r="H36" s="107"/>
      <c r="I36" s="100">
        <v>503.87</v>
      </c>
      <c r="J36" s="107">
        <f t="shared" si="0"/>
        <v>280655.59000000003</v>
      </c>
      <c r="K36" s="98">
        <f>138.16+237.74</f>
        <v>375.9</v>
      </c>
      <c r="L36" s="107">
        <f t="shared" si="1"/>
        <v>209376.3</v>
      </c>
      <c r="M36" s="98">
        <f>192.47+78.52+153.61</f>
        <v>424.6</v>
      </c>
      <c r="N36" s="107">
        <f t="shared" si="2"/>
        <v>236502.2</v>
      </c>
      <c r="O36" s="98">
        <f>208.27+45.13</f>
        <v>253.4</v>
      </c>
      <c r="P36" s="107">
        <f t="shared" si="3"/>
        <v>141143.80000000002</v>
      </c>
      <c r="Q36" s="98">
        <f>321.49+129.2</f>
        <v>450.69</v>
      </c>
      <c r="R36" s="90">
        <f t="shared" si="4"/>
        <v>251034.33</v>
      </c>
      <c r="S36" s="201"/>
      <c r="T36" s="107"/>
      <c r="U36" s="201"/>
      <c r="V36" s="90"/>
      <c r="W36" s="201">
        <f>624*2</f>
        <v>1248</v>
      </c>
      <c r="X36" s="90">
        <f t="shared" si="9"/>
        <v>695136</v>
      </c>
      <c r="Y36" s="201"/>
      <c r="Z36" s="90">
        <f t="shared" si="26"/>
        <v>0</v>
      </c>
      <c r="AA36" s="223">
        <f t="shared" si="19"/>
        <v>3256.46</v>
      </c>
      <c r="AB36" s="238">
        <f t="shared" si="11"/>
        <v>0.32491494138189075</v>
      </c>
      <c r="AC36" s="76">
        <f t="shared" si="13"/>
        <v>1813848.2200000002</v>
      </c>
      <c r="AD36" s="76"/>
      <c r="AE36" s="246">
        <f t="shared" si="14"/>
        <v>-557</v>
      </c>
    </row>
    <row r="37" spans="1:204 1621:1678" s="77" customFormat="1" ht="25.5" customHeight="1" x14ac:dyDescent="0.25">
      <c r="A37" s="73" t="s">
        <v>39</v>
      </c>
      <c r="B37" s="228" t="s">
        <v>40</v>
      </c>
      <c r="C37" s="74">
        <v>529.36</v>
      </c>
      <c r="D37" s="75">
        <f>13000+17000</f>
        <v>30000</v>
      </c>
      <c r="E37" s="75">
        <f t="shared" si="12"/>
        <v>15880800</v>
      </c>
      <c r="F37" s="239">
        <f>39250*1.1595</f>
        <v>45510.375</v>
      </c>
      <c r="G37" s="89"/>
      <c r="H37" s="107">
        <f t="shared" si="8"/>
        <v>0</v>
      </c>
      <c r="I37" s="98">
        <v>41.7</v>
      </c>
      <c r="J37" s="107">
        <f t="shared" si="0"/>
        <v>1897782.6375000002</v>
      </c>
      <c r="K37" s="98">
        <f>20.85+274.23</f>
        <v>295.08000000000004</v>
      </c>
      <c r="L37" s="107">
        <f t="shared" si="1"/>
        <v>13429201.455000002</v>
      </c>
      <c r="M37" s="98">
        <f>31.05+20.85</f>
        <v>51.900000000000006</v>
      </c>
      <c r="N37" s="107">
        <f t="shared" si="2"/>
        <v>2361988.4625000004</v>
      </c>
      <c r="O37" s="98">
        <f>31.05+31.05</f>
        <v>62.1</v>
      </c>
      <c r="P37" s="107">
        <f t="shared" si="3"/>
        <v>2826194.2875000001</v>
      </c>
      <c r="Q37" s="98">
        <v>31.05</v>
      </c>
      <c r="R37" s="90">
        <f t="shared" si="4"/>
        <v>1413097.14375</v>
      </c>
      <c r="S37" s="201"/>
      <c r="T37" s="107">
        <f t="shared" si="5"/>
        <v>0</v>
      </c>
      <c r="U37" s="201"/>
      <c r="V37" s="90">
        <f t="shared" si="6"/>
        <v>0</v>
      </c>
      <c r="W37" s="201"/>
      <c r="X37" s="90">
        <f t="shared" si="9"/>
        <v>0</v>
      </c>
      <c r="Y37" s="201"/>
      <c r="Z37" s="90">
        <f t="shared" si="26"/>
        <v>0</v>
      </c>
      <c r="AA37" s="223">
        <f t="shared" si="19"/>
        <v>481.8300000000001</v>
      </c>
      <c r="AB37" s="238">
        <f t="shared" si="11"/>
        <v>0.91021233187244988</v>
      </c>
      <c r="AC37" s="76">
        <f t="shared" si="13"/>
        <v>21928263.986250002</v>
      </c>
      <c r="AD37" s="76">
        <f>E37-AC37</f>
        <v>-6047463.9862500019</v>
      </c>
      <c r="AE37" s="246">
        <f t="shared" si="14"/>
        <v>-15510.375</v>
      </c>
    </row>
    <row r="38" spans="1:204 1621:1678" s="77" customFormat="1" ht="25.5" customHeight="1" x14ac:dyDescent="0.25">
      <c r="A38" s="221" t="s">
        <v>119</v>
      </c>
      <c r="B38" s="230" t="s">
        <v>118</v>
      </c>
      <c r="C38" s="74">
        <v>1925</v>
      </c>
      <c r="D38" s="75"/>
      <c r="E38" s="75"/>
      <c r="F38" s="239">
        <v>557</v>
      </c>
      <c r="G38" s="89"/>
      <c r="H38" s="107"/>
      <c r="I38" s="98">
        <v>376.65</v>
      </c>
      <c r="J38" s="107">
        <f t="shared" ref="J38:J44" si="27">F38*I38</f>
        <v>209794.05</v>
      </c>
      <c r="K38" s="98"/>
      <c r="L38" s="107"/>
      <c r="M38" s="98">
        <f>10.08+46.32+284.59</f>
        <v>340.98999999999995</v>
      </c>
      <c r="N38" s="107">
        <f t="shared" si="2"/>
        <v>189931.42999999996</v>
      </c>
      <c r="O38" s="98">
        <f>136.64+176.03</f>
        <v>312.66999999999996</v>
      </c>
      <c r="P38" s="107">
        <f t="shared" si="3"/>
        <v>174157.18999999997</v>
      </c>
      <c r="Q38" s="98">
        <v>839.71</v>
      </c>
      <c r="R38" s="90">
        <f t="shared" si="4"/>
        <v>467718.47000000003</v>
      </c>
      <c r="S38" s="201">
        <f>125.8+436.24</f>
        <v>562.04</v>
      </c>
      <c r="T38" s="107">
        <f>F38*S38</f>
        <v>313056.27999999997</v>
      </c>
      <c r="U38" s="201">
        <v>234.34</v>
      </c>
      <c r="V38" s="90">
        <f>U38*F38</f>
        <v>130527.38</v>
      </c>
      <c r="W38" s="201"/>
      <c r="X38" s="90">
        <f t="shared" si="9"/>
        <v>0</v>
      </c>
      <c r="Y38" s="201"/>
      <c r="Z38" s="90">
        <f t="shared" si="26"/>
        <v>0</v>
      </c>
      <c r="AA38" s="223">
        <f t="shared" si="19"/>
        <v>2666.4</v>
      </c>
      <c r="AB38" s="238">
        <f t="shared" si="11"/>
        <v>1.3851428571428572</v>
      </c>
      <c r="AC38" s="76">
        <f t="shared" si="13"/>
        <v>1485184.7999999998</v>
      </c>
      <c r="AD38" s="76"/>
      <c r="AE38" s="246">
        <f t="shared" si="14"/>
        <v>-557</v>
      </c>
    </row>
    <row r="39" spans="1:204 1621:1678" s="77" customFormat="1" ht="25.5" customHeight="1" x14ac:dyDescent="0.25">
      <c r="A39" s="221" t="s">
        <v>130</v>
      </c>
      <c r="B39" s="230" t="s">
        <v>129</v>
      </c>
      <c r="C39" s="74"/>
      <c r="D39" s="75"/>
      <c r="E39" s="75"/>
      <c r="F39" s="239">
        <v>45510</v>
      </c>
      <c r="G39" s="89"/>
      <c r="H39" s="107"/>
      <c r="I39" s="98"/>
      <c r="J39" s="107"/>
      <c r="K39" s="98"/>
      <c r="L39" s="107"/>
      <c r="M39" s="98"/>
      <c r="N39" s="107"/>
      <c r="O39" s="98"/>
      <c r="P39" s="107"/>
      <c r="Q39" s="98">
        <v>9.8000000000000007</v>
      </c>
      <c r="R39" s="90">
        <f t="shared" si="4"/>
        <v>445998.00000000006</v>
      </c>
      <c r="S39" s="201">
        <f>24.5+9.8</f>
        <v>34.299999999999997</v>
      </c>
      <c r="T39" s="107">
        <f>F39*S39</f>
        <v>1560992.9999999998</v>
      </c>
      <c r="U39" s="201">
        <f>4.94+48.36</f>
        <v>53.3</v>
      </c>
      <c r="V39" s="90">
        <f>U39*F39</f>
        <v>2425683</v>
      </c>
      <c r="W39" s="201"/>
      <c r="X39" s="90">
        <f t="shared" si="9"/>
        <v>0</v>
      </c>
      <c r="Y39" s="201">
        <f>4.94*2</f>
        <v>9.8800000000000008</v>
      </c>
      <c r="Z39" s="90">
        <f>Y39*F39</f>
        <v>449638.80000000005</v>
      </c>
      <c r="AA39" s="223">
        <f t="shared" si="19"/>
        <v>107.27999999999999</v>
      </c>
      <c r="AB39" s="238" t="e">
        <f>AA39/C39</f>
        <v>#DIV/0!</v>
      </c>
      <c r="AC39" s="76">
        <f t="shared" si="13"/>
        <v>4882312.8</v>
      </c>
      <c r="AD39" s="76"/>
      <c r="AE39" s="246">
        <f t="shared" si="14"/>
        <v>-45510</v>
      </c>
    </row>
    <row r="40" spans="1:204 1621:1678" s="77" customFormat="1" ht="25.5" customHeight="1" x14ac:dyDescent="0.25">
      <c r="A40" s="72" t="s">
        <v>41</v>
      </c>
      <c r="B40" s="142" t="s">
        <v>42</v>
      </c>
      <c r="C40" s="74">
        <v>452.4</v>
      </c>
      <c r="D40" s="75">
        <f>10833+14167</f>
        <v>25000</v>
      </c>
      <c r="E40" s="75">
        <f>C40*D40</f>
        <v>11310000</v>
      </c>
      <c r="F40" s="244">
        <v>44350</v>
      </c>
      <c r="G40" s="89"/>
      <c r="H40" s="107">
        <f>F40*G40</f>
        <v>0</v>
      </c>
      <c r="I40" s="98"/>
      <c r="J40" s="107">
        <f t="shared" si="27"/>
        <v>0</v>
      </c>
      <c r="K40" s="98"/>
      <c r="L40" s="107">
        <f t="shared" ref="L40:L45" si="28">F40*K40</f>
        <v>0</v>
      </c>
      <c r="M40" s="98"/>
      <c r="N40" s="107">
        <f t="shared" ref="N40:N45" si="29">F40*M40</f>
        <v>0</v>
      </c>
      <c r="O40" s="98">
        <v>32.200000000000003</v>
      </c>
      <c r="P40" s="107">
        <f t="shared" ref="P40:P45" si="30">F40*O40</f>
        <v>1428070.0000000002</v>
      </c>
      <c r="Q40" s="98">
        <f>13.8</f>
        <v>13.8</v>
      </c>
      <c r="R40" s="90">
        <f t="shared" si="4"/>
        <v>612030</v>
      </c>
      <c r="S40" s="201">
        <f>27.6+92</f>
        <v>119.6</v>
      </c>
      <c r="T40" s="107">
        <f t="shared" si="5"/>
        <v>5304260</v>
      </c>
      <c r="U40" s="201"/>
      <c r="V40" s="90">
        <f t="shared" si="6"/>
        <v>0</v>
      </c>
      <c r="W40" s="201">
        <f>9.2*2</f>
        <v>18.399999999999999</v>
      </c>
      <c r="X40" s="90">
        <f t="shared" si="9"/>
        <v>816039.99999999988</v>
      </c>
      <c r="Y40" s="201"/>
      <c r="Z40" s="90">
        <f t="shared" ref="Z40:Z44" si="31">Y40*F40</f>
        <v>0</v>
      </c>
      <c r="AA40" s="223">
        <f t="shared" si="19"/>
        <v>184</v>
      </c>
      <c r="AB40" s="238">
        <f t="shared" si="11"/>
        <v>0.40671971706454468</v>
      </c>
      <c r="AC40" s="76">
        <f t="shared" si="13"/>
        <v>8160400</v>
      </c>
      <c r="AD40" s="76">
        <f>E40-AC40</f>
        <v>3149600</v>
      </c>
      <c r="AE40" s="246">
        <f t="shared" si="14"/>
        <v>-19350</v>
      </c>
    </row>
    <row r="41" spans="1:204 1621:1678" s="19" customFormat="1" ht="25.5" customHeight="1" x14ac:dyDescent="0.25">
      <c r="A41" s="17"/>
      <c r="B41" s="231" t="s">
        <v>43</v>
      </c>
      <c r="C41" s="54">
        <v>555.36</v>
      </c>
      <c r="D41" s="63">
        <f>10833+14167</f>
        <v>25000</v>
      </c>
      <c r="E41" s="63">
        <f>C41*D41</f>
        <v>13884000</v>
      </c>
      <c r="F41" s="245"/>
      <c r="G41" s="94"/>
      <c r="H41" s="95">
        <f>F41*G41</f>
        <v>0</v>
      </c>
      <c r="I41" s="97"/>
      <c r="J41" s="113">
        <f t="shared" si="27"/>
        <v>0</v>
      </c>
      <c r="K41" s="97"/>
      <c r="L41" s="113">
        <f t="shared" si="28"/>
        <v>0</v>
      </c>
      <c r="M41" s="97"/>
      <c r="N41" s="113">
        <f t="shared" si="29"/>
        <v>0</v>
      </c>
      <c r="O41" s="97"/>
      <c r="P41" s="113">
        <f t="shared" si="30"/>
        <v>0</v>
      </c>
      <c r="Q41" s="97"/>
      <c r="R41" s="88">
        <f t="shared" si="4"/>
        <v>0</v>
      </c>
      <c r="S41" s="205"/>
      <c r="T41" s="113">
        <f t="shared" si="5"/>
        <v>0</v>
      </c>
      <c r="U41" s="205"/>
      <c r="V41" s="88">
        <f t="shared" si="6"/>
        <v>0</v>
      </c>
      <c r="W41" s="205"/>
      <c r="X41" s="90">
        <f t="shared" si="9"/>
        <v>0</v>
      </c>
      <c r="Y41" s="205"/>
      <c r="Z41" s="90">
        <f t="shared" si="31"/>
        <v>0</v>
      </c>
      <c r="AA41" s="223">
        <f t="shared" si="19"/>
        <v>0</v>
      </c>
      <c r="AB41" s="238">
        <f t="shared" si="11"/>
        <v>0</v>
      </c>
      <c r="AC41" s="76">
        <f t="shared" si="13"/>
        <v>0</v>
      </c>
      <c r="AD41" s="18">
        <f t="shared" ref="AD41:AD43" si="32">E41-AC41</f>
        <v>13884000</v>
      </c>
      <c r="AE41" s="246">
        <f t="shared" si="14"/>
        <v>25000</v>
      </c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BJI41" s="77"/>
      <c r="BJJ41" s="77"/>
      <c r="BJK41" s="77"/>
      <c r="BJL41" s="77"/>
      <c r="BJM41" s="77"/>
      <c r="BJN41" s="77"/>
      <c r="BJO41" s="77"/>
      <c r="BJP41" s="77"/>
      <c r="BJQ41" s="77"/>
      <c r="BJR41" s="77"/>
      <c r="BJS41" s="77"/>
      <c r="BJT41" s="77"/>
      <c r="BJU41" s="77"/>
      <c r="BJV41" s="77"/>
      <c r="BJW41" s="77"/>
      <c r="BJX41" s="77"/>
      <c r="BJY41" s="77"/>
      <c r="BJZ41" s="77"/>
      <c r="BKA41" s="77"/>
      <c r="BKB41" s="77"/>
      <c r="BKC41" s="77"/>
      <c r="BKD41" s="77"/>
      <c r="BKE41" s="77"/>
      <c r="BKF41" s="77"/>
      <c r="BKG41" s="77"/>
      <c r="BKH41" s="77"/>
      <c r="BKI41" s="77"/>
      <c r="BKJ41" s="77"/>
      <c r="BKK41" s="77"/>
      <c r="BKL41" s="77"/>
      <c r="BKM41" s="77"/>
      <c r="BKN41" s="77"/>
      <c r="BKO41" s="77"/>
      <c r="BKP41" s="77"/>
      <c r="BKQ41" s="77"/>
      <c r="BKR41" s="77"/>
      <c r="BKS41" s="77"/>
      <c r="BKT41" s="77"/>
      <c r="BKU41" s="77"/>
      <c r="BKV41" s="77"/>
      <c r="BKW41" s="77"/>
      <c r="BKX41" s="77"/>
      <c r="BKY41" s="77"/>
      <c r="BKZ41" s="77"/>
      <c r="BLA41" s="77"/>
      <c r="BLB41" s="77"/>
      <c r="BLC41" s="77"/>
      <c r="BLD41" s="77"/>
      <c r="BLE41" s="77"/>
      <c r="BLF41" s="77"/>
      <c r="BLG41" s="77"/>
      <c r="BLH41" s="77"/>
      <c r="BLI41" s="77"/>
      <c r="BLJ41" s="77"/>
      <c r="BLK41" s="77"/>
      <c r="BLL41" s="77"/>
      <c r="BLM41" s="77"/>
      <c r="BLN41" s="77"/>
    </row>
    <row r="42" spans="1:204 1621:1678" s="82" customFormat="1" ht="25.5" customHeight="1" x14ac:dyDescent="0.25">
      <c r="A42" s="105" t="s">
        <v>120</v>
      </c>
      <c r="B42" s="232" t="s">
        <v>85</v>
      </c>
      <c r="C42" s="79">
        <v>102565.8</v>
      </c>
      <c r="D42" s="80">
        <f>260+340</f>
        <v>600</v>
      </c>
      <c r="E42" s="80">
        <f>C42*D42</f>
        <v>61539480</v>
      </c>
      <c r="F42" s="241">
        <v>557</v>
      </c>
      <c r="G42" s="91">
        <v>0</v>
      </c>
      <c r="H42" s="106">
        <f>F42*G42</f>
        <v>0</v>
      </c>
      <c r="I42" s="99">
        <v>102.88</v>
      </c>
      <c r="J42" s="106">
        <f t="shared" si="27"/>
        <v>57304.159999999996</v>
      </c>
      <c r="K42" s="99">
        <v>0</v>
      </c>
      <c r="L42" s="106">
        <f t="shared" si="28"/>
        <v>0</v>
      </c>
      <c r="M42" s="199">
        <f>98.78+327.39+22.4+153.61+284.59</f>
        <v>886.77</v>
      </c>
      <c r="N42" s="106">
        <f t="shared" si="29"/>
        <v>493930.89</v>
      </c>
      <c r="O42" s="99"/>
      <c r="P42" s="106">
        <f t="shared" si="30"/>
        <v>0</v>
      </c>
      <c r="Q42" s="99">
        <f>316.29+343.89+512.3+166.26+71.14+129.2+965.51+321.49+436.24</f>
        <v>3262.3199999999997</v>
      </c>
      <c r="R42" s="92">
        <f t="shared" si="4"/>
        <v>1817112.2399999998</v>
      </c>
      <c r="S42" s="203">
        <v>234.34</v>
      </c>
      <c r="T42" s="106">
        <f t="shared" si="5"/>
        <v>130527.38</v>
      </c>
      <c r="U42" s="203"/>
      <c r="V42" s="92">
        <f t="shared" si="6"/>
        <v>0</v>
      </c>
      <c r="W42" s="203"/>
      <c r="X42" s="90">
        <f>W42*F42</f>
        <v>0</v>
      </c>
      <c r="Y42" s="203"/>
      <c r="Z42" s="90">
        <f t="shared" si="31"/>
        <v>0</v>
      </c>
      <c r="AA42" s="237">
        <f>G42+I42+K42+M42+O42+Q42+S42+U42+W42+Y42</f>
        <v>4486.3099999999995</v>
      </c>
      <c r="AB42" s="238">
        <f t="shared" si="11"/>
        <v>4.3740798589783331E-2</v>
      </c>
      <c r="AC42" s="76">
        <f t="shared" si="13"/>
        <v>2498874.67</v>
      </c>
      <c r="AD42" s="81">
        <f t="shared" si="32"/>
        <v>59040605.329999998</v>
      </c>
      <c r="AE42" s="246">
        <f>D42-F42</f>
        <v>43</v>
      </c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BJI42" s="77"/>
      <c r="BJJ42" s="77"/>
      <c r="BJK42" s="77"/>
      <c r="BJL42" s="77"/>
      <c r="BJM42" s="77"/>
      <c r="BJN42" s="77"/>
      <c r="BJO42" s="77"/>
      <c r="BJP42" s="77"/>
      <c r="BJQ42" s="77"/>
      <c r="BJR42" s="77"/>
      <c r="BJS42" s="77"/>
      <c r="BJT42" s="77"/>
      <c r="BJU42" s="77"/>
      <c r="BJV42" s="77"/>
      <c r="BJW42" s="77"/>
      <c r="BJX42" s="77"/>
      <c r="BJY42" s="77"/>
      <c r="BJZ42" s="77"/>
      <c r="BKA42" s="77"/>
      <c r="BKB42" s="77"/>
      <c r="BKC42" s="77"/>
      <c r="BKD42" s="77"/>
      <c r="BKE42" s="77"/>
      <c r="BKF42" s="77"/>
      <c r="BKG42" s="77"/>
      <c r="BKH42" s="77"/>
      <c r="BKI42" s="77"/>
      <c r="BKJ42" s="77"/>
      <c r="BKK42" s="77"/>
      <c r="BKL42" s="77"/>
      <c r="BKM42" s="77"/>
      <c r="BKN42" s="77"/>
      <c r="BKO42" s="77"/>
      <c r="BKP42" s="77"/>
      <c r="BKQ42" s="77"/>
      <c r="BKR42" s="77"/>
      <c r="BKS42" s="77"/>
      <c r="BKT42" s="77"/>
      <c r="BKU42" s="77"/>
      <c r="BKV42" s="77"/>
      <c r="BKW42" s="77"/>
      <c r="BKX42" s="77"/>
      <c r="BKY42" s="77"/>
      <c r="BKZ42" s="77"/>
      <c r="BLA42" s="77"/>
      <c r="BLB42" s="77"/>
      <c r="BLC42" s="77"/>
      <c r="BLD42" s="77"/>
      <c r="BLE42" s="77"/>
      <c r="BLF42" s="77"/>
      <c r="BLG42" s="77"/>
      <c r="BLH42" s="77"/>
      <c r="BLI42" s="77"/>
      <c r="BLJ42" s="77"/>
      <c r="BLK42" s="77"/>
      <c r="BLL42" s="77"/>
      <c r="BLM42" s="77"/>
      <c r="BLN42" s="77"/>
    </row>
    <row r="43" spans="1:204 1621:1678" s="269" customFormat="1" ht="25.5" customHeight="1" x14ac:dyDescent="0.25">
      <c r="A43" s="270" t="s">
        <v>45</v>
      </c>
      <c r="B43" s="255" t="s">
        <v>46</v>
      </c>
      <c r="C43" s="256">
        <v>204.69</v>
      </c>
      <c r="D43" s="257">
        <f>32500+42500</f>
        <v>75000</v>
      </c>
      <c r="E43" s="257">
        <f>C43*D43</f>
        <v>15351750</v>
      </c>
      <c r="F43" s="258">
        <f>94600*1.1595</f>
        <v>109688.7</v>
      </c>
      <c r="G43" s="259"/>
      <c r="H43" s="260">
        <f>F43*G43</f>
        <v>0</v>
      </c>
      <c r="I43" s="261"/>
      <c r="J43" s="260">
        <f t="shared" si="27"/>
        <v>0</v>
      </c>
      <c r="K43" s="261">
        <v>0</v>
      </c>
      <c r="L43" s="260">
        <f t="shared" si="28"/>
        <v>0</v>
      </c>
      <c r="M43" s="261"/>
      <c r="N43" s="260">
        <f t="shared" si="29"/>
        <v>0</v>
      </c>
      <c r="O43" s="261"/>
      <c r="P43" s="260">
        <f t="shared" si="30"/>
        <v>0</v>
      </c>
      <c r="Q43" s="262">
        <f>6+30+48</f>
        <v>84</v>
      </c>
      <c r="R43" s="263">
        <f t="shared" si="4"/>
        <v>9213850.7999999989</v>
      </c>
      <c r="S43" s="264">
        <f>6+12+72</f>
        <v>90</v>
      </c>
      <c r="T43" s="260">
        <f t="shared" si="5"/>
        <v>9871983</v>
      </c>
      <c r="U43" s="264">
        <f>12+72</f>
        <v>84</v>
      </c>
      <c r="V43" s="263">
        <f t="shared" si="6"/>
        <v>9213850.7999999989</v>
      </c>
      <c r="W43" s="264"/>
      <c r="X43" s="263">
        <f>W43*F43</f>
        <v>0</v>
      </c>
      <c r="Y43" s="264"/>
      <c r="Z43" s="263">
        <f t="shared" si="31"/>
        <v>0</v>
      </c>
      <c r="AA43" s="265">
        <f t="shared" si="19"/>
        <v>258</v>
      </c>
      <c r="AB43" s="266">
        <f t="shared" si="11"/>
        <v>1.260442620548146</v>
      </c>
      <c r="AC43" s="267">
        <f t="shared" si="13"/>
        <v>28299684.599999994</v>
      </c>
      <c r="AD43" s="267">
        <f t="shared" si="32"/>
        <v>-12947934.599999994</v>
      </c>
      <c r="AE43" s="268">
        <f>D43-F43</f>
        <v>-34688.699999999997</v>
      </c>
    </row>
    <row r="44" spans="1:204 1621:1678" s="77" customFormat="1" ht="25.5" customHeight="1" x14ac:dyDescent="0.25">
      <c r="A44" s="72" t="s">
        <v>47</v>
      </c>
      <c r="B44" s="228" t="s">
        <v>33</v>
      </c>
      <c r="C44" s="177">
        <v>118</v>
      </c>
      <c r="D44" s="177"/>
      <c r="E44" s="177"/>
      <c r="F44" s="434">
        <v>44351</v>
      </c>
      <c r="G44" s="435"/>
      <c r="H44" s="436">
        <f>F44*G44</f>
        <v>0</v>
      </c>
      <c r="I44" s="437"/>
      <c r="J44" s="180">
        <f t="shared" si="27"/>
        <v>0</v>
      </c>
      <c r="K44" s="98">
        <v>0</v>
      </c>
      <c r="L44" s="107">
        <f t="shared" si="28"/>
        <v>0</v>
      </c>
      <c r="M44" s="98"/>
      <c r="N44" s="107">
        <f t="shared" si="29"/>
        <v>0</v>
      </c>
      <c r="O44" s="98"/>
      <c r="P44" s="107">
        <f t="shared" si="30"/>
        <v>0</v>
      </c>
      <c r="Q44" s="98">
        <v>9.6</v>
      </c>
      <c r="R44" s="90">
        <f t="shared" si="4"/>
        <v>425769.6</v>
      </c>
      <c r="S44" s="201"/>
      <c r="T44" s="107">
        <f t="shared" si="5"/>
        <v>0</v>
      </c>
      <c r="U44" s="201"/>
      <c r="V44" s="90">
        <f t="shared" si="6"/>
        <v>0</v>
      </c>
      <c r="W44" s="201"/>
      <c r="X44" s="90">
        <f t="shared" si="9"/>
        <v>0</v>
      </c>
      <c r="Y44" s="201"/>
      <c r="Z44" s="90">
        <f t="shared" si="31"/>
        <v>0</v>
      </c>
      <c r="AA44" s="223">
        <f t="shared" si="19"/>
        <v>9.6</v>
      </c>
      <c r="AB44" s="238">
        <f>AA44/C44</f>
        <v>8.1355932203389825E-2</v>
      </c>
      <c r="AC44" s="76">
        <f t="shared" si="13"/>
        <v>425769.6</v>
      </c>
      <c r="AD44" s="76"/>
      <c r="AE44" s="246">
        <f t="shared" si="14"/>
        <v>-44351</v>
      </c>
    </row>
    <row r="45" spans="1:204 1621:1678" s="77" customFormat="1" ht="25.5" customHeight="1" thickBot="1" x14ac:dyDescent="0.3">
      <c r="A45" s="174" t="s">
        <v>48</v>
      </c>
      <c r="B45" s="228" t="s">
        <v>35</v>
      </c>
      <c r="C45" s="177">
        <v>27</v>
      </c>
      <c r="D45" s="177"/>
      <c r="E45" s="177"/>
      <c r="F45" s="434">
        <v>44351</v>
      </c>
      <c r="G45" s="438"/>
      <c r="H45" s="439"/>
      <c r="I45" s="440"/>
      <c r="J45" s="441"/>
      <c r="K45" s="98">
        <v>0</v>
      </c>
      <c r="L45" s="107">
        <f t="shared" si="28"/>
        <v>0</v>
      </c>
      <c r="M45" s="98"/>
      <c r="N45" s="107">
        <f t="shared" si="29"/>
        <v>0</v>
      </c>
      <c r="O45" s="98"/>
      <c r="P45" s="107">
        <f t="shared" si="30"/>
        <v>0</v>
      </c>
      <c r="Q45" s="98">
        <f>14.4+4.8</f>
        <v>19.2</v>
      </c>
      <c r="R45" s="90">
        <f t="shared" si="4"/>
        <v>851539.2</v>
      </c>
      <c r="S45" s="201"/>
      <c r="T45" s="107">
        <f t="shared" si="5"/>
        <v>0</v>
      </c>
      <c r="U45" s="210"/>
      <c r="V45" s="90">
        <f t="shared" si="6"/>
        <v>0</v>
      </c>
      <c r="W45" s="210"/>
      <c r="X45" s="90">
        <f t="shared" si="9"/>
        <v>0</v>
      </c>
      <c r="Y45" s="210"/>
      <c r="Z45" s="90">
        <f>Y45*F45</f>
        <v>0</v>
      </c>
      <c r="AA45" s="223">
        <f t="shared" si="19"/>
        <v>19.2</v>
      </c>
      <c r="AB45" s="238">
        <f t="shared" si="11"/>
        <v>0.71111111111111114</v>
      </c>
      <c r="AC45" s="76">
        <f t="shared" si="13"/>
        <v>851539.2</v>
      </c>
      <c r="AD45" s="76"/>
      <c r="AE45" s="246">
        <f t="shared" si="14"/>
        <v>-44351</v>
      </c>
    </row>
    <row r="46" spans="1:204 1621:1678" ht="17.100000000000001" customHeight="1" x14ac:dyDescent="0.25">
      <c r="B46" s="233"/>
      <c r="C46" s="4"/>
      <c r="D46" s="4"/>
      <c r="E46" s="65">
        <f>SUM(E5:E43)</f>
        <v>358052508.7796905</v>
      </c>
      <c r="G46" s="4"/>
      <c r="H46" s="87">
        <f>SUM(H5:H45)</f>
        <v>18232456.116999999</v>
      </c>
      <c r="I46" s="87"/>
      <c r="J46" s="115">
        <f>SUM(J5:J45)</f>
        <v>53797516.838250004</v>
      </c>
      <c r="K46" s="121"/>
      <c r="L46" s="150">
        <f>SUM(L5:L45)</f>
        <v>50834640.492299989</v>
      </c>
      <c r="M46" s="121"/>
      <c r="N46" s="150">
        <f>SUM(N5:N45)</f>
        <v>49985856.528050005</v>
      </c>
      <c r="O46" s="171"/>
      <c r="P46" s="188">
        <f>SUM(P5:P45)</f>
        <v>57495295.933749996</v>
      </c>
      <c r="Q46" s="171"/>
      <c r="R46" s="172">
        <f>SUM(R5:R45)</f>
        <v>49542431.422449999</v>
      </c>
      <c r="S46" s="206"/>
      <c r="T46" s="188">
        <f>SUM(T5:T45)</f>
        <v>28897350.80525</v>
      </c>
      <c r="U46" s="206"/>
      <c r="V46" s="172">
        <f>SUM(V5:V45)</f>
        <v>11770061.18</v>
      </c>
      <c r="W46" s="206"/>
      <c r="X46" s="172">
        <f>SUM(X5:X45)</f>
        <v>12611602.762</v>
      </c>
      <c r="Y46" s="206"/>
      <c r="Z46" s="172">
        <f>SUM(Z5:Z45)</f>
        <v>1583507.52</v>
      </c>
      <c r="AE46" s="246">
        <f t="shared" si="14"/>
        <v>0</v>
      </c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  <c r="BR46" s="167"/>
      <c r="BS46" s="167"/>
      <c r="BT46" s="167"/>
      <c r="BU46" s="167"/>
      <c r="BV46" s="167"/>
      <c r="BW46" s="167"/>
      <c r="BX46" s="167"/>
      <c r="BY46" s="167"/>
      <c r="BZ46" s="167"/>
      <c r="CA46" s="167"/>
      <c r="CB46" s="167"/>
      <c r="CC46" s="167"/>
      <c r="CD46" s="167"/>
      <c r="CE46" s="167"/>
      <c r="CF46" s="167"/>
      <c r="CG46" s="167"/>
      <c r="CH46" s="167"/>
      <c r="CI46" s="167"/>
      <c r="CJ46" s="167"/>
      <c r="CK46" s="167"/>
      <c r="CL46" s="167"/>
      <c r="CM46" s="167"/>
      <c r="CN46" s="167"/>
      <c r="CO46" s="167"/>
      <c r="CP46" s="167"/>
      <c r="CQ46" s="167"/>
      <c r="CR46" s="167"/>
      <c r="CS46" s="167"/>
      <c r="CT46" s="167"/>
      <c r="CU46" s="167"/>
      <c r="CV46" s="167"/>
      <c r="CW46" s="167"/>
      <c r="CX46" s="167"/>
      <c r="CY46" s="167"/>
      <c r="CZ46" s="167"/>
      <c r="DA46" s="167"/>
      <c r="DB46" s="167"/>
      <c r="DC46" s="167"/>
      <c r="DD46" s="167"/>
      <c r="DE46" s="167"/>
      <c r="DF46" s="167"/>
      <c r="DG46" s="167"/>
      <c r="DH46" s="167"/>
      <c r="DI46" s="167"/>
      <c r="DJ46" s="167"/>
      <c r="DK46" s="167"/>
      <c r="DL46" s="167"/>
      <c r="DM46" s="167"/>
      <c r="DN46" s="167"/>
      <c r="DO46" s="167"/>
      <c r="DP46" s="167"/>
      <c r="DQ46" s="167"/>
      <c r="DR46" s="167"/>
      <c r="DS46" s="167"/>
      <c r="DT46" s="167"/>
      <c r="DU46" s="167"/>
      <c r="DV46" s="167"/>
      <c r="DW46" s="167"/>
      <c r="DX46" s="167"/>
      <c r="DY46" s="167"/>
      <c r="DZ46" s="167"/>
      <c r="EA46" s="167"/>
      <c r="EB46" s="167"/>
      <c r="EC46" s="167"/>
      <c r="ED46" s="167"/>
      <c r="EE46" s="167"/>
      <c r="EF46" s="167"/>
      <c r="EG46" s="167"/>
      <c r="EH46" s="167"/>
      <c r="EI46" s="167"/>
      <c r="EJ46" s="167"/>
      <c r="EK46" s="167"/>
      <c r="EL46" s="167"/>
      <c r="EM46" s="167"/>
      <c r="EN46" s="167"/>
      <c r="EO46" s="167"/>
      <c r="EP46" s="167"/>
      <c r="EQ46" s="167"/>
      <c r="ER46" s="167"/>
      <c r="ES46" s="167"/>
      <c r="ET46" s="167"/>
      <c r="EU46" s="167"/>
      <c r="EV46" s="167"/>
      <c r="EW46" s="167"/>
      <c r="EX46" s="167"/>
      <c r="EY46" s="167"/>
      <c r="EZ46" s="167"/>
      <c r="FA46" s="167"/>
      <c r="FB46" s="167"/>
      <c r="FC46" s="167"/>
      <c r="FD46" s="167"/>
      <c r="FE46" s="167"/>
      <c r="FF46" s="167"/>
      <c r="FG46" s="167"/>
      <c r="FH46" s="167"/>
      <c r="FI46" s="167"/>
      <c r="FJ46" s="167"/>
      <c r="FK46" s="167"/>
      <c r="FL46" s="167"/>
      <c r="FM46" s="167"/>
      <c r="FN46" s="167"/>
      <c r="FO46" s="167"/>
      <c r="FP46" s="167"/>
      <c r="FQ46" s="167"/>
      <c r="FR46" s="167"/>
      <c r="FS46" s="167"/>
      <c r="FT46" s="167"/>
      <c r="FU46" s="167"/>
      <c r="FV46" s="167"/>
      <c r="FW46" s="167"/>
      <c r="FX46" s="167"/>
      <c r="FY46" s="167"/>
      <c r="FZ46" s="167"/>
      <c r="GA46" s="167"/>
      <c r="GB46" s="167"/>
      <c r="GC46" s="167"/>
      <c r="GD46" s="167"/>
      <c r="GE46" s="167"/>
      <c r="GF46" s="167"/>
      <c r="GG46" s="167"/>
      <c r="GH46" s="167"/>
      <c r="GI46" s="167"/>
      <c r="GJ46" s="167"/>
      <c r="GK46" s="167"/>
      <c r="GL46" s="167"/>
      <c r="GM46" s="167"/>
      <c r="GN46" s="167"/>
      <c r="GO46" s="167"/>
      <c r="GP46" s="167"/>
      <c r="GQ46" s="167"/>
      <c r="GR46" s="167"/>
      <c r="GS46" s="167"/>
      <c r="GT46" s="167"/>
      <c r="GU46" s="167"/>
      <c r="GV46" s="167"/>
      <c r="BJI46" s="166"/>
      <c r="BJJ46" s="166"/>
      <c r="BJK46" s="166"/>
      <c r="BJL46" s="166"/>
      <c r="BJM46" s="166"/>
      <c r="BJN46" s="166"/>
      <c r="BJO46" s="166"/>
      <c r="BJP46" s="166"/>
      <c r="BJQ46" s="166"/>
      <c r="BJR46" s="166"/>
      <c r="BJS46" s="166"/>
      <c r="BJT46" s="166"/>
      <c r="BJU46" s="166"/>
      <c r="BJV46" s="166"/>
      <c r="BJW46" s="166"/>
      <c r="BJX46" s="166"/>
      <c r="BJY46" s="166"/>
      <c r="BJZ46" s="166"/>
      <c r="BKA46" s="166"/>
      <c r="BKB46" s="166"/>
      <c r="BKC46" s="166"/>
      <c r="BKD46" s="166"/>
      <c r="BKE46" s="166"/>
      <c r="BKF46" s="166"/>
      <c r="BKG46" s="166"/>
      <c r="BKH46" s="166"/>
      <c r="BKI46" s="166"/>
      <c r="BKJ46" s="166"/>
      <c r="BKK46" s="166"/>
      <c r="BKL46" s="166"/>
      <c r="BKM46" s="166"/>
      <c r="BKN46" s="166"/>
      <c r="BKO46" s="166"/>
      <c r="BKP46" s="166"/>
      <c r="BKQ46" s="166"/>
      <c r="BKR46" s="166"/>
      <c r="BKS46" s="166"/>
      <c r="BKT46" s="166"/>
      <c r="BKU46" s="166"/>
      <c r="BKV46" s="166"/>
      <c r="BKW46" s="166"/>
      <c r="BKX46" s="166"/>
      <c r="BKY46" s="166"/>
      <c r="BKZ46" s="166"/>
      <c r="BLA46" s="166"/>
      <c r="BLB46" s="166"/>
      <c r="BLC46" s="166"/>
      <c r="BLD46" s="166"/>
      <c r="BLE46" s="166"/>
      <c r="BLF46" s="166"/>
      <c r="BLG46" s="166"/>
      <c r="BLH46" s="166"/>
      <c r="BLI46" s="166"/>
      <c r="BLJ46" s="166"/>
      <c r="BLK46" s="166"/>
      <c r="BLL46" s="166"/>
      <c r="BLM46" s="166"/>
      <c r="BLN46" s="166"/>
    </row>
    <row r="47" spans="1:204 1621:1678" x14ac:dyDescent="0.25">
      <c r="B47" s="233"/>
      <c r="C47" s="4"/>
      <c r="D47" s="4"/>
      <c r="E47" s="65"/>
      <c r="G47" s="4"/>
      <c r="H47" s="23"/>
      <c r="J47" s="25"/>
      <c r="K47" s="122"/>
      <c r="L47" s="26"/>
      <c r="M47" s="122"/>
      <c r="N47" s="26"/>
      <c r="O47" s="122"/>
      <c r="P47" s="26"/>
      <c r="Q47" s="122"/>
      <c r="R47" s="123"/>
      <c r="S47" s="207"/>
      <c r="T47" s="26"/>
      <c r="U47" s="207"/>
      <c r="V47" s="123"/>
      <c r="W47" s="207"/>
      <c r="X47" s="123"/>
      <c r="Y47" s="207"/>
      <c r="Z47" s="123"/>
      <c r="AE47" s="246">
        <f t="shared" si="14"/>
        <v>0</v>
      </c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7"/>
      <c r="BP47" s="167"/>
      <c r="BQ47" s="167"/>
      <c r="BR47" s="167"/>
      <c r="BS47" s="167"/>
      <c r="BT47" s="167"/>
      <c r="BU47" s="167"/>
      <c r="BV47" s="167"/>
      <c r="BW47" s="167"/>
      <c r="BX47" s="167"/>
      <c r="BY47" s="167"/>
      <c r="BZ47" s="167"/>
      <c r="CA47" s="167"/>
      <c r="CB47" s="167"/>
      <c r="CC47" s="167"/>
      <c r="CD47" s="167"/>
      <c r="CE47" s="167"/>
      <c r="CF47" s="167"/>
      <c r="CG47" s="167"/>
      <c r="CH47" s="167"/>
      <c r="CI47" s="167"/>
      <c r="CJ47" s="167"/>
      <c r="CK47" s="167"/>
      <c r="CL47" s="167"/>
      <c r="CM47" s="167"/>
      <c r="CN47" s="167"/>
      <c r="CO47" s="167"/>
      <c r="CP47" s="167"/>
      <c r="CQ47" s="167"/>
      <c r="CR47" s="167"/>
      <c r="CS47" s="167"/>
      <c r="CT47" s="167"/>
      <c r="CU47" s="167"/>
      <c r="CV47" s="167"/>
      <c r="CW47" s="167"/>
      <c r="CX47" s="167"/>
      <c r="CY47" s="167"/>
      <c r="CZ47" s="167"/>
      <c r="DA47" s="167"/>
      <c r="DB47" s="167"/>
      <c r="DC47" s="167"/>
      <c r="DD47" s="167"/>
      <c r="DE47" s="167"/>
      <c r="DF47" s="167"/>
      <c r="DG47" s="167"/>
      <c r="DH47" s="167"/>
      <c r="DI47" s="167"/>
      <c r="DJ47" s="167"/>
      <c r="DK47" s="167"/>
      <c r="DL47" s="167"/>
      <c r="DM47" s="167"/>
      <c r="DN47" s="167"/>
      <c r="DO47" s="167"/>
      <c r="DP47" s="167"/>
      <c r="DQ47" s="167"/>
      <c r="DR47" s="167"/>
      <c r="DS47" s="167"/>
      <c r="DT47" s="167"/>
      <c r="DU47" s="167"/>
      <c r="DV47" s="167"/>
      <c r="DW47" s="167"/>
      <c r="DX47" s="167"/>
      <c r="DY47" s="167"/>
      <c r="DZ47" s="167"/>
      <c r="EA47" s="167"/>
      <c r="EB47" s="167"/>
      <c r="EC47" s="167"/>
      <c r="ED47" s="167"/>
      <c r="EE47" s="167"/>
      <c r="EF47" s="167"/>
      <c r="EG47" s="167"/>
      <c r="EH47" s="167"/>
      <c r="EI47" s="167"/>
      <c r="EJ47" s="167"/>
      <c r="EK47" s="167"/>
      <c r="EL47" s="167"/>
      <c r="EM47" s="167"/>
      <c r="EN47" s="167"/>
      <c r="EO47" s="167"/>
      <c r="EP47" s="167"/>
      <c r="EQ47" s="167"/>
      <c r="ER47" s="167"/>
      <c r="ES47" s="167"/>
      <c r="ET47" s="167"/>
      <c r="EU47" s="167"/>
      <c r="EV47" s="167"/>
      <c r="EW47" s="167"/>
      <c r="EX47" s="167"/>
      <c r="EY47" s="167"/>
      <c r="EZ47" s="167"/>
      <c r="FA47" s="167"/>
      <c r="FB47" s="167"/>
      <c r="FC47" s="167"/>
      <c r="FD47" s="167"/>
      <c r="FE47" s="167"/>
      <c r="FF47" s="167"/>
      <c r="FG47" s="167"/>
      <c r="FH47" s="167"/>
      <c r="FI47" s="167"/>
      <c r="FJ47" s="167"/>
      <c r="FK47" s="167"/>
      <c r="FL47" s="167"/>
      <c r="FM47" s="167"/>
      <c r="FN47" s="167"/>
      <c r="FO47" s="167"/>
      <c r="FP47" s="167"/>
      <c r="FQ47" s="167"/>
      <c r="FR47" s="167"/>
      <c r="FS47" s="167"/>
      <c r="FT47" s="167"/>
      <c r="FU47" s="167"/>
      <c r="FV47" s="167"/>
      <c r="FW47" s="167"/>
      <c r="FX47" s="167"/>
      <c r="FY47" s="167"/>
      <c r="FZ47" s="167"/>
      <c r="GA47" s="167"/>
      <c r="GB47" s="167"/>
      <c r="GC47" s="167"/>
      <c r="GD47" s="167"/>
      <c r="GE47" s="167"/>
      <c r="GF47" s="167"/>
      <c r="GG47" s="167"/>
      <c r="GH47" s="167"/>
      <c r="GI47" s="167"/>
      <c r="GJ47" s="167"/>
      <c r="GK47" s="167"/>
      <c r="GL47" s="167"/>
      <c r="GM47" s="167"/>
      <c r="GN47" s="167"/>
      <c r="GO47" s="167"/>
      <c r="GP47" s="167"/>
      <c r="GQ47" s="167"/>
      <c r="GR47" s="167"/>
      <c r="GS47" s="167"/>
      <c r="GT47" s="167"/>
      <c r="GU47" s="167"/>
      <c r="GV47" s="167"/>
      <c r="BJI47" s="166"/>
      <c r="BJJ47" s="166"/>
      <c r="BJK47" s="166"/>
      <c r="BJL47" s="166"/>
      <c r="BJM47" s="166"/>
      <c r="BJN47" s="166"/>
      <c r="BJO47" s="166"/>
      <c r="BJP47" s="166"/>
      <c r="BJQ47" s="166"/>
      <c r="BJR47" s="166"/>
      <c r="BJS47" s="166"/>
      <c r="BJT47" s="166"/>
      <c r="BJU47" s="166"/>
      <c r="BJV47" s="166"/>
      <c r="BJW47" s="166"/>
      <c r="BJX47" s="166"/>
      <c r="BJY47" s="166"/>
      <c r="BJZ47" s="166"/>
      <c r="BKA47" s="166"/>
      <c r="BKB47" s="166"/>
      <c r="BKC47" s="166"/>
      <c r="BKD47" s="166"/>
      <c r="BKE47" s="166"/>
      <c r="BKF47" s="166"/>
      <c r="BKG47" s="166"/>
      <c r="BKH47" s="166"/>
      <c r="BKI47" s="166"/>
      <c r="BKJ47" s="166"/>
      <c r="BKK47" s="166"/>
      <c r="BKL47" s="166"/>
      <c r="BKM47" s="166"/>
      <c r="BKN47" s="166"/>
      <c r="BKO47" s="166"/>
      <c r="BKP47" s="166"/>
      <c r="BKQ47" s="166"/>
      <c r="BKR47" s="166"/>
      <c r="BKS47" s="166"/>
      <c r="BKT47" s="166"/>
      <c r="BKU47" s="166"/>
      <c r="BKV47" s="166"/>
      <c r="BKW47" s="166"/>
      <c r="BKX47" s="166"/>
      <c r="BKY47" s="166"/>
      <c r="BKZ47" s="166"/>
      <c r="BLA47" s="166"/>
      <c r="BLB47" s="166"/>
      <c r="BLC47" s="166"/>
      <c r="BLD47" s="166"/>
      <c r="BLE47" s="166"/>
      <c r="BLF47" s="166"/>
      <c r="BLG47" s="166"/>
      <c r="BLH47" s="166"/>
      <c r="BLI47" s="166"/>
      <c r="BLJ47" s="166"/>
      <c r="BLK47" s="166"/>
      <c r="BLL47" s="166"/>
      <c r="BLM47" s="166"/>
      <c r="BLN47" s="166"/>
    </row>
    <row r="48" spans="1:204 1621:1678" x14ac:dyDescent="0.25">
      <c r="A48" s="27"/>
      <c r="B48" s="234" t="s">
        <v>49</v>
      </c>
      <c r="C48" s="66"/>
      <c r="D48" s="66"/>
      <c r="E48" s="66"/>
      <c r="F48" s="28"/>
      <c r="G48" s="66"/>
      <c r="H48" s="29"/>
      <c r="I48" s="30" t="s">
        <v>9</v>
      </c>
      <c r="J48" s="116" t="s">
        <v>10</v>
      </c>
      <c r="K48" s="124" t="s">
        <v>9</v>
      </c>
      <c r="L48" s="151" t="s">
        <v>10</v>
      </c>
      <c r="M48" s="124" t="s">
        <v>9</v>
      </c>
      <c r="N48" s="151" t="s">
        <v>10</v>
      </c>
      <c r="O48" s="124" t="s">
        <v>9</v>
      </c>
      <c r="P48" s="189" t="s">
        <v>10</v>
      </c>
      <c r="Q48" s="124" t="s">
        <v>9</v>
      </c>
      <c r="R48" s="125" t="s">
        <v>10</v>
      </c>
      <c r="S48" s="124"/>
      <c r="T48" s="151"/>
      <c r="U48" s="124"/>
      <c r="V48" s="125"/>
      <c r="W48" s="124"/>
      <c r="X48" s="125"/>
      <c r="Y48" s="124"/>
      <c r="Z48" s="125"/>
      <c r="AE48" s="246">
        <f t="shared" si="14"/>
        <v>0</v>
      </c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7"/>
      <c r="BP48" s="167"/>
      <c r="BQ48" s="167"/>
      <c r="BR48" s="167"/>
      <c r="BS48" s="167"/>
      <c r="BT48" s="167"/>
      <c r="BU48" s="167"/>
      <c r="BV48" s="167"/>
      <c r="BW48" s="167"/>
      <c r="BX48" s="167"/>
      <c r="BY48" s="167"/>
      <c r="BZ48" s="167"/>
      <c r="CA48" s="167"/>
      <c r="CB48" s="167"/>
      <c r="CC48" s="167"/>
      <c r="CD48" s="167"/>
      <c r="CE48" s="167"/>
      <c r="CF48" s="167"/>
      <c r="CG48" s="167"/>
      <c r="CH48" s="167"/>
      <c r="CI48" s="167"/>
      <c r="CJ48" s="167"/>
      <c r="CK48" s="167"/>
      <c r="CL48" s="167"/>
      <c r="CM48" s="167"/>
      <c r="CN48" s="167"/>
      <c r="CO48" s="167"/>
      <c r="CP48" s="167"/>
      <c r="CQ48" s="167"/>
      <c r="CR48" s="167"/>
      <c r="CS48" s="167"/>
      <c r="CT48" s="167"/>
      <c r="CU48" s="167"/>
      <c r="CV48" s="167"/>
      <c r="CW48" s="167"/>
      <c r="CX48" s="167"/>
      <c r="CY48" s="167"/>
      <c r="CZ48" s="167"/>
      <c r="DA48" s="167"/>
      <c r="DB48" s="167"/>
      <c r="DC48" s="167"/>
      <c r="DD48" s="167"/>
      <c r="DE48" s="167"/>
      <c r="DF48" s="167"/>
      <c r="DG48" s="167"/>
      <c r="DH48" s="167"/>
      <c r="DI48" s="167"/>
      <c r="DJ48" s="167"/>
      <c r="DK48" s="167"/>
      <c r="DL48" s="167"/>
      <c r="DM48" s="167"/>
      <c r="DN48" s="167"/>
      <c r="DO48" s="167"/>
      <c r="DP48" s="167"/>
      <c r="DQ48" s="167"/>
      <c r="DR48" s="167"/>
      <c r="DS48" s="167"/>
      <c r="DT48" s="167"/>
      <c r="DU48" s="167"/>
      <c r="DV48" s="167"/>
      <c r="DW48" s="167"/>
      <c r="DX48" s="167"/>
      <c r="DY48" s="167"/>
      <c r="DZ48" s="167"/>
      <c r="EA48" s="167"/>
      <c r="EB48" s="167"/>
      <c r="EC48" s="167"/>
      <c r="ED48" s="167"/>
      <c r="EE48" s="167"/>
      <c r="EF48" s="167"/>
      <c r="EG48" s="167"/>
      <c r="EH48" s="167"/>
      <c r="EI48" s="167"/>
      <c r="EJ48" s="167"/>
      <c r="EK48" s="167"/>
      <c r="EL48" s="167"/>
      <c r="EM48" s="167"/>
      <c r="EN48" s="167"/>
      <c r="EO48" s="167"/>
      <c r="EP48" s="167"/>
      <c r="EQ48" s="167"/>
      <c r="ER48" s="167"/>
      <c r="ES48" s="167"/>
      <c r="ET48" s="167"/>
      <c r="EU48" s="167"/>
      <c r="EV48" s="167"/>
      <c r="EW48" s="167"/>
      <c r="EX48" s="167"/>
      <c r="EY48" s="167"/>
      <c r="EZ48" s="167"/>
      <c r="FA48" s="167"/>
      <c r="FB48" s="167"/>
      <c r="FC48" s="167"/>
      <c r="FD48" s="167"/>
      <c r="FE48" s="167"/>
      <c r="FF48" s="167"/>
      <c r="FG48" s="167"/>
      <c r="FH48" s="167"/>
      <c r="FI48" s="167"/>
      <c r="FJ48" s="167"/>
      <c r="FK48" s="167"/>
      <c r="FL48" s="167"/>
      <c r="FM48" s="167"/>
      <c r="FN48" s="167"/>
      <c r="FO48" s="167"/>
      <c r="FP48" s="167"/>
      <c r="FQ48" s="167"/>
      <c r="FR48" s="167"/>
      <c r="FS48" s="167"/>
      <c r="FT48" s="167"/>
      <c r="FU48" s="167"/>
      <c r="FV48" s="167"/>
      <c r="FW48" s="167"/>
      <c r="FX48" s="167"/>
      <c r="FY48" s="167"/>
      <c r="FZ48" s="167"/>
      <c r="GA48" s="167"/>
      <c r="GB48" s="167"/>
      <c r="GC48" s="167"/>
      <c r="GD48" s="167"/>
      <c r="GE48" s="167"/>
      <c r="GF48" s="167"/>
      <c r="GG48" s="167"/>
      <c r="GH48" s="167"/>
      <c r="GI48" s="167"/>
      <c r="GJ48" s="167"/>
      <c r="GK48" s="167"/>
      <c r="GL48" s="167"/>
      <c r="GM48" s="167"/>
      <c r="GN48" s="167"/>
      <c r="GO48" s="167"/>
      <c r="GP48" s="167"/>
      <c r="GQ48" s="167"/>
      <c r="GR48" s="167"/>
      <c r="GS48" s="167"/>
      <c r="GT48" s="167"/>
      <c r="GU48" s="167"/>
      <c r="GV48" s="167"/>
      <c r="BJI48" s="166"/>
      <c r="BJJ48" s="166"/>
      <c r="BJK48" s="166"/>
      <c r="BJL48" s="166"/>
      <c r="BJM48" s="166"/>
      <c r="BJN48" s="166"/>
      <c r="BJO48" s="166"/>
      <c r="BJP48" s="166"/>
      <c r="BJQ48" s="166"/>
      <c r="BJR48" s="166"/>
      <c r="BJS48" s="166"/>
      <c r="BJT48" s="166"/>
      <c r="BJU48" s="166"/>
      <c r="BJV48" s="166"/>
      <c r="BJW48" s="166"/>
      <c r="BJX48" s="166"/>
      <c r="BJY48" s="166"/>
      <c r="BJZ48" s="166"/>
      <c r="BKA48" s="166"/>
      <c r="BKB48" s="166"/>
      <c r="BKC48" s="166"/>
      <c r="BKD48" s="166"/>
      <c r="BKE48" s="166"/>
      <c r="BKF48" s="166"/>
      <c r="BKG48" s="166"/>
      <c r="BKH48" s="166"/>
      <c r="BKI48" s="166"/>
      <c r="BKJ48" s="166"/>
      <c r="BKK48" s="166"/>
      <c r="BKL48" s="166"/>
      <c r="BKM48" s="166"/>
      <c r="BKN48" s="166"/>
      <c r="BKO48" s="166"/>
      <c r="BKP48" s="166"/>
      <c r="BKQ48" s="166"/>
      <c r="BKR48" s="166"/>
      <c r="BKS48" s="166"/>
      <c r="BKT48" s="166"/>
      <c r="BKU48" s="166"/>
      <c r="BKV48" s="166"/>
      <c r="BKW48" s="166"/>
      <c r="BKX48" s="166"/>
      <c r="BKY48" s="166"/>
      <c r="BKZ48" s="166"/>
      <c r="BLA48" s="166"/>
      <c r="BLB48" s="166"/>
      <c r="BLC48" s="166"/>
      <c r="BLD48" s="166"/>
      <c r="BLE48" s="166"/>
      <c r="BLF48" s="166"/>
      <c r="BLG48" s="166"/>
      <c r="BLH48" s="166"/>
      <c r="BLI48" s="166"/>
      <c r="BLJ48" s="166"/>
      <c r="BLK48" s="166"/>
      <c r="BLL48" s="166"/>
      <c r="BLM48" s="166"/>
      <c r="BLN48" s="166"/>
    </row>
    <row r="49" spans="1:1678" s="166" customFormat="1" ht="25.5" customHeight="1" x14ac:dyDescent="0.25">
      <c r="A49" s="158" t="s">
        <v>50</v>
      </c>
      <c r="B49" s="235" t="s">
        <v>51</v>
      </c>
      <c r="C49" s="160"/>
      <c r="D49" s="160"/>
      <c r="E49" s="160"/>
      <c r="F49" s="161">
        <v>19108</v>
      </c>
      <c r="G49" s="160">
        <v>340.18</v>
      </c>
      <c r="H49" s="162">
        <f>F49*G49</f>
        <v>6500159.4400000004</v>
      </c>
      <c r="I49" s="159">
        <v>74.2</v>
      </c>
      <c r="J49" s="163">
        <f>F49*I49</f>
        <v>1417813.6</v>
      </c>
      <c r="K49" s="164">
        <v>17.61</v>
      </c>
      <c r="L49" s="163">
        <f>F49*K49</f>
        <v>336491.88</v>
      </c>
      <c r="M49" s="164"/>
      <c r="N49" s="163">
        <f>F49*M49</f>
        <v>0</v>
      </c>
      <c r="O49" s="164"/>
      <c r="P49" s="163">
        <f>H49*O49</f>
        <v>0</v>
      </c>
      <c r="Q49" s="200">
        <v>17.27</v>
      </c>
      <c r="R49" s="165">
        <f t="shared" ref="R49:R57" si="33">F49*Q49</f>
        <v>329995.15999999997</v>
      </c>
      <c r="S49" s="201"/>
      <c r="T49" s="163"/>
      <c r="U49" s="219"/>
      <c r="V49" s="165">
        <f t="shared" ref="V49:V57" si="34">U49*F49</f>
        <v>0</v>
      </c>
      <c r="W49" s="219"/>
      <c r="X49" s="165">
        <f>W49*F49</f>
        <v>0</v>
      </c>
      <c r="Y49" s="219"/>
      <c r="Z49" s="165">
        <f t="shared" ref="Z49:Z56" si="35">Y49*F49</f>
        <v>0</v>
      </c>
      <c r="AE49" s="246">
        <f t="shared" si="14"/>
        <v>-19108</v>
      </c>
      <c r="AF49" s="167"/>
      <c r="AG49" s="167"/>
      <c r="AI49" s="168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  <c r="BT49" s="167"/>
      <c r="BU49" s="167"/>
      <c r="BV49" s="167"/>
      <c r="BW49" s="167"/>
      <c r="BX49" s="167"/>
      <c r="BY49" s="167"/>
      <c r="BZ49" s="167"/>
      <c r="CA49" s="167"/>
      <c r="CB49" s="167"/>
      <c r="CC49" s="167"/>
      <c r="CD49" s="167"/>
      <c r="CE49" s="167"/>
      <c r="CF49" s="167"/>
      <c r="CG49" s="167"/>
      <c r="CH49" s="167"/>
      <c r="CI49" s="167"/>
      <c r="CJ49" s="167"/>
      <c r="CK49" s="167"/>
      <c r="CL49" s="167"/>
      <c r="CM49" s="167"/>
      <c r="CN49" s="167"/>
      <c r="CO49" s="167"/>
      <c r="CP49" s="167"/>
      <c r="CQ49" s="167"/>
      <c r="CR49" s="167"/>
      <c r="CS49" s="167"/>
      <c r="CT49" s="167"/>
      <c r="CU49" s="167"/>
      <c r="CV49" s="167"/>
      <c r="CW49" s="167"/>
      <c r="CX49" s="167"/>
      <c r="CY49" s="167"/>
      <c r="CZ49" s="167"/>
      <c r="DA49" s="167"/>
      <c r="DB49" s="167"/>
      <c r="DC49" s="167"/>
      <c r="DD49" s="167"/>
      <c r="DE49" s="167"/>
      <c r="DF49" s="167"/>
      <c r="DG49" s="167"/>
      <c r="DH49" s="167"/>
      <c r="DI49" s="167"/>
      <c r="DJ49" s="167"/>
      <c r="DK49" s="167"/>
      <c r="DL49" s="167"/>
      <c r="DM49" s="167"/>
      <c r="DN49" s="167"/>
      <c r="DO49" s="167"/>
      <c r="DP49" s="167"/>
      <c r="DQ49" s="167"/>
      <c r="DR49" s="167"/>
      <c r="DS49" s="167"/>
      <c r="DT49" s="167"/>
      <c r="DU49" s="167"/>
      <c r="DV49" s="167"/>
      <c r="DW49" s="167"/>
      <c r="DX49" s="167"/>
      <c r="DY49" s="167"/>
      <c r="DZ49" s="167"/>
      <c r="EA49" s="167"/>
      <c r="EB49" s="167"/>
      <c r="EC49" s="167"/>
      <c r="ED49" s="167"/>
      <c r="EE49" s="167"/>
      <c r="EF49" s="167"/>
      <c r="EG49" s="167"/>
      <c r="EH49" s="167"/>
      <c r="EI49" s="167"/>
      <c r="EJ49" s="167"/>
      <c r="EK49" s="167"/>
      <c r="EL49" s="167"/>
      <c r="EM49" s="167"/>
      <c r="EN49" s="167"/>
      <c r="EO49" s="167"/>
      <c r="EP49" s="167"/>
      <c r="EQ49" s="167"/>
      <c r="ER49" s="167"/>
      <c r="ES49" s="167"/>
      <c r="ET49" s="167"/>
      <c r="EU49" s="167"/>
      <c r="EV49" s="167"/>
      <c r="EW49" s="167"/>
      <c r="EX49" s="167"/>
      <c r="EY49" s="167"/>
      <c r="EZ49" s="167"/>
      <c r="FA49" s="167"/>
      <c r="FB49" s="167"/>
      <c r="FC49" s="167"/>
      <c r="FD49" s="167"/>
      <c r="FE49" s="167"/>
      <c r="FF49" s="167"/>
      <c r="FG49" s="167"/>
      <c r="FH49" s="167"/>
      <c r="FI49" s="167"/>
      <c r="FJ49" s="167"/>
      <c r="FK49" s="167"/>
      <c r="FL49" s="167"/>
      <c r="FM49" s="167"/>
      <c r="FN49" s="167"/>
      <c r="FO49" s="167"/>
      <c r="FP49" s="167"/>
      <c r="FQ49" s="167"/>
      <c r="FR49" s="167"/>
      <c r="FS49" s="167"/>
      <c r="FT49" s="167"/>
      <c r="FU49" s="167"/>
      <c r="FV49" s="167"/>
      <c r="FW49" s="167"/>
      <c r="FX49" s="167"/>
      <c r="FY49" s="167"/>
      <c r="FZ49" s="167"/>
      <c r="GA49" s="167"/>
      <c r="GB49" s="167"/>
      <c r="GC49" s="167"/>
      <c r="GD49" s="167"/>
      <c r="GE49" s="167"/>
      <c r="GF49" s="167"/>
      <c r="GG49" s="167"/>
      <c r="GH49" s="167"/>
      <c r="GI49" s="167"/>
      <c r="GJ49" s="167"/>
      <c r="GK49" s="167"/>
      <c r="GL49" s="167"/>
      <c r="GM49" s="167"/>
      <c r="GN49" s="167"/>
      <c r="GO49" s="167"/>
      <c r="GP49" s="167"/>
      <c r="GQ49" s="167"/>
      <c r="GR49" s="167"/>
      <c r="GS49" s="167"/>
      <c r="GT49" s="167"/>
      <c r="GU49" s="167"/>
      <c r="GV49" s="167"/>
      <c r="GW49" s="167"/>
      <c r="GX49" s="167"/>
      <c r="GY49" s="167"/>
      <c r="GZ49" s="167"/>
      <c r="HA49" s="167"/>
      <c r="HB49" s="167"/>
      <c r="HC49" s="167"/>
      <c r="HD49" s="167"/>
      <c r="HE49" s="167"/>
      <c r="HF49" s="167"/>
      <c r="HG49" s="167"/>
      <c r="HH49" s="167"/>
      <c r="HI49" s="167"/>
      <c r="HJ49" s="167"/>
      <c r="HK49" s="167"/>
      <c r="HL49" s="167"/>
      <c r="HM49" s="167"/>
      <c r="HN49" s="167"/>
      <c r="HO49" s="167"/>
      <c r="HP49" s="167"/>
      <c r="HQ49" s="167"/>
      <c r="HR49" s="167"/>
      <c r="HS49" s="167"/>
      <c r="HT49" s="167"/>
      <c r="HU49" s="167"/>
      <c r="HV49" s="167"/>
      <c r="HW49" s="167"/>
      <c r="HX49" s="167"/>
      <c r="HY49" s="167"/>
      <c r="HZ49" s="167"/>
      <c r="IA49" s="167"/>
      <c r="IB49" s="167"/>
      <c r="IC49" s="167"/>
      <c r="ID49" s="167"/>
      <c r="IE49" s="167"/>
      <c r="IF49" s="167"/>
      <c r="IG49" s="167"/>
      <c r="IH49" s="167"/>
      <c r="II49" s="167"/>
      <c r="IJ49" s="167"/>
      <c r="IK49" s="167"/>
      <c r="IL49" s="167"/>
      <c r="IM49" s="167"/>
      <c r="IN49" s="167"/>
      <c r="IO49" s="167"/>
      <c r="IP49" s="167"/>
      <c r="IQ49" s="167"/>
      <c r="IR49" s="167"/>
      <c r="IS49" s="167"/>
      <c r="IT49" s="167"/>
      <c r="IU49" s="167"/>
      <c r="IV49" s="167"/>
      <c r="IW49" s="167"/>
      <c r="IX49" s="167"/>
      <c r="IY49" s="167"/>
      <c r="IZ49" s="167"/>
      <c r="JA49" s="167"/>
      <c r="JB49" s="167"/>
      <c r="JC49" s="167"/>
      <c r="JD49" s="167"/>
      <c r="JE49" s="167"/>
      <c r="JF49" s="167"/>
      <c r="JG49" s="167"/>
      <c r="JH49" s="167"/>
      <c r="JI49" s="167"/>
      <c r="JJ49" s="167"/>
      <c r="JK49" s="167"/>
      <c r="JL49" s="167"/>
      <c r="JM49" s="167"/>
      <c r="JN49" s="167"/>
      <c r="JO49" s="167"/>
      <c r="JP49" s="167"/>
      <c r="JQ49" s="167"/>
      <c r="JR49" s="167"/>
      <c r="JS49" s="167"/>
      <c r="JT49" s="167"/>
      <c r="JU49" s="167"/>
      <c r="JV49" s="167"/>
      <c r="JW49" s="167"/>
      <c r="JX49" s="167"/>
      <c r="JY49" s="167"/>
      <c r="JZ49" s="167"/>
      <c r="KA49" s="167"/>
      <c r="KB49" s="167"/>
      <c r="KC49" s="167"/>
      <c r="KD49" s="167"/>
      <c r="KE49" s="167"/>
      <c r="KF49" s="167"/>
      <c r="KG49" s="167"/>
      <c r="KH49" s="167"/>
      <c r="KI49" s="167"/>
      <c r="KJ49" s="167"/>
      <c r="KK49" s="167"/>
      <c r="KL49" s="167"/>
      <c r="KM49" s="167"/>
      <c r="KN49" s="167"/>
      <c r="KO49" s="167"/>
      <c r="KP49" s="167"/>
      <c r="KQ49" s="167"/>
      <c r="KR49" s="167"/>
      <c r="KS49" s="167"/>
      <c r="KT49" s="167"/>
      <c r="KU49" s="167"/>
      <c r="KV49" s="167"/>
      <c r="KW49" s="167"/>
      <c r="KX49" s="167"/>
      <c r="KY49" s="167"/>
      <c r="KZ49" s="167"/>
      <c r="LA49" s="167"/>
      <c r="LB49" s="167"/>
      <c r="LC49" s="167"/>
      <c r="LD49" s="167"/>
      <c r="LE49" s="167"/>
      <c r="LF49" s="167"/>
      <c r="LG49" s="167"/>
      <c r="LH49" s="167"/>
      <c r="LI49" s="167"/>
      <c r="LJ49" s="167"/>
      <c r="LK49" s="167"/>
      <c r="LL49" s="167"/>
      <c r="LM49" s="167"/>
      <c r="LN49" s="167"/>
      <c r="LO49" s="167"/>
      <c r="LP49" s="167"/>
      <c r="LQ49" s="167"/>
      <c r="LR49" s="167"/>
      <c r="LS49" s="167"/>
      <c r="LT49" s="167"/>
      <c r="LU49" s="167"/>
      <c r="LV49" s="167"/>
      <c r="LW49" s="167"/>
      <c r="LX49" s="167"/>
      <c r="LY49" s="167"/>
      <c r="LZ49" s="167"/>
      <c r="MA49" s="167"/>
      <c r="MB49" s="167"/>
      <c r="MC49" s="167"/>
      <c r="MD49" s="167"/>
      <c r="ME49" s="167"/>
      <c r="MF49" s="167"/>
      <c r="MG49" s="167"/>
      <c r="MH49" s="167"/>
      <c r="MI49" s="167"/>
      <c r="MJ49" s="167"/>
      <c r="MK49" s="167"/>
      <c r="ML49" s="167"/>
      <c r="MM49" s="167"/>
      <c r="MN49" s="167"/>
      <c r="MO49" s="167"/>
      <c r="MP49" s="167"/>
      <c r="MQ49" s="167"/>
      <c r="MR49" s="167"/>
      <c r="MS49" s="167"/>
      <c r="MT49" s="167"/>
      <c r="MU49" s="167"/>
      <c r="MV49" s="167"/>
      <c r="MW49" s="167"/>
      <c r="MX49" s="167"/>
      <c r="MY49" s="167"/>
      <c r="MZ49" s="167"/>
      <c r="NA49" s="167"/>
      <c r="NB49" s="167"/>
      <c r="NC49" s="167"/>
      <c r="ND49" s="167"/>
      <c r="NE49" s="167"/>
      <c r="NF49" s="167"/>
      <c r="NG49" s="167"/>
      <c r="NH49" s="167"/>
      <c r="NI49" s="167"/>
      <c r="NJ49" s="167"/>
      <c r="NK49" s="167"/>
      <c r="NL49" s="167"/>
      <c r="NM49" s="167"/>
      <c r="NN49" s="167"/>
      <c r="NO49" s="167"/>
      <c r="NP49" s="167"/>
      <c r="NQ49" s="167"/>
      <c r="NR49" s="167"/>
      <c r="NS49" s="167"/>
      <c r="NT49" s="167"/>
      <c r="NU49" s="167"/>
      <c r="NV49" s="167"/>
      <c r="NW49" s="167"/>
      <c r="NX49" s="167"/>
      <c r="NY49" s="167"/>
      <c r="NZ49" s="167"/>
      <c r="OA49" s="167"/>
      <c r="OB49" s="167"/>
      <c r="OC49" s="167"/>
      <c r="OD49" s="167"/>
      <c r="OE49" s="167"/>
      <c r="OF49" s="167"/>
      <c r="OG49" s="167"/>
      <c r="OH49" s="167"/>
      <c r="OI49" s="167"/>
      <c r="OJ49" s="167"/>
      <c r="OK49" s="167"/>
      <c r="OL49" s="167"/>
      <c r="OM49" s="167"/>
      <c r="ON49" s="167"/>
      <c r="OO49" s="167"/>
      <c r="OP49" s="167"/>
      <c r="OQ49" s="167"/>
      <c r="OR49" s="167"/>
      <c r="OS49" s="167"/>
      <c r="OT49" s="167"/>
      <c r="OU49" s="167"/>
      <c r="OV49" s="167"/>
      <c r="OW49" s="167"/>
      <c r="OX49" s="167"/>
      <c r="OY49" s="167"/>
      <c r="OZ49" s="167"/>
      <c r="PA49" s="167"/>
      <c r="PB49" s="167"/>
      <c r="PC49" s="167"/>
      <c r="PD49" s="167"/>
      <c r="PE49" s="167"/>
      <c r="PF49" s="167"/>
      <c r="PG49" s="167"/>
      <c r="PH49" s="167"/>
      <c r="PI49" s="167"/>
      <c r="PJ49" s="167"/>
      <c r="PK49" s="167"/>
      <c r="PL49" s="167"/>
      <c r="PM49" s="167"/>
      <c r="PN49" s="167"/>
      <c r="PO49" s="167"/>
      <c r="PP49" s="167"/>
      <c r="PQ49" s="167"/>
      <c r="PR49" s="167"/>
      <c r="PS49" s="167"/>
      <c r="PT49" s="167"/>
      <c r="PU49" s="167"/>
      <c r="PV49" s="167"/>
      <c r="PW49" s="167"/>
      <c r="PX49" s="167"/>
      <c r="PY49" s="167"/>
      <c r="PZ49" s="167"/>
      <c r="QA49" s="167"/>
      <c r="QB49" s="167"/>
      <c r="QC49" s="167"/>
      <c r="QD49" s="167"/>
      <c r="QE49" s="167"/>
      <c r="QF49" s="167"/>
      <c r="QG49" s="167"/>
      <c r="QH49" s="167"/>
      <c r="QI49" s="167"/>
      <c r="QJ49" s="167"/>
      <c r="QK49" s="167"/>
      <c r="QL49" s="167"/>
      <c r="QM49" s="167"/>
      <c r="QN49" s="167"/>
      <c r="QO49" s="167"/>
      <c r="QP49" s="167"/>
      <c r="QQ49" s="167"/>
      <c r="QR49" s="167"/>
      <c r="QS49" s="167"/>
      <c r="QT49" s="167"/>
      <c r="QU49" s="167"/>
      <c r="QV49" s="167"/>
      <c r="QW49" s="167"/>
      <c r="QX49" s="167"/>
      <c r="QY49" s="167"/>
      <c r="QZ49" s="167"/>
      <c r="RA49" s="167"/>
      <c r="RB49" s="167"/>
      <c r="RC49" s="167"/>
      <c r="RD49" s="167"/>
      <c r="RE49" s="167"/>
      <c r="RF49" s="167"/>
      <c r="RG49" s="167"/>
      <c r="RH49" s="167"/>
      <c r="RI49" s="167"/>
      <c r="RJ49" s="167"/>
      <c r="RK49" s="167"/>
      <c r="RL49" s="167"/>
      <c r="RM49" s="167"/>
      <c r="RN49" s="167"/>
      <c r="RO49" s="167"/>
      <c r="RP49" s="167"/>
      <c r="RQ49" s="167"/>
      <c r="RR49" s="167"/>
      <c r="RS49" s="167"/>
      <c r="RT49" s="167"/>
      <c r="RU49" s="167"/>
      <c r="RV49" s="167"/>
      <c r="RW49" s="167"/>
      <c r="RX49" s="167"/>
      <c r="RY49" s="167"/>
      <c r="RZ49" s="167"/>
      <c r="SA49" s="167"/>
      <c r="SB49" s="167"/>
      <c r="SC49" s="167"/>
      <c r="SD49" s="167"/>
      <c r="SE49" s="167"/>
      <c r="SF49" s="167"/>
      <c r="SG49" s="167"/>
      <c r="SH49" s="167"/>
      <c r="SI49" s="167"/>
      <c r="SJ49" s="167"/>
      <c r="SK49" s="167"/>
      <c r="SL49" s="167"/>
      <c r="SM49" s="167"/>
      <c r="SN49" s="167"/>
      <c r="SO49" s="167"/>
      <c r="SP49" s="167"/>
      <c r="SQ49" s="167"/>
      <c r="SR49" s="167"/>
      <c r="SS49" s="167"/>
      <c r="ST49" s="167"/>
      <c r="SU49" s="167"/>
      <c r="SV49" s="167"/>
      <c r="SW49" s="167"/>
      <c r="SX49" s="167"/>
      <c r="SY49" s="167"/>
      <c r="SZ49" s="167"/>
      <c r="TA49" s="167"/>
      <c r="TB49" s="167"/>
      <c r="TC49" s="167"/>
      <c r="TD49" s="167"/>
      <c r="TE49" s="167"/>
      <c r="TF49" s="167"/>
      <c r="TG49" s="167"/>
      <c r="TH49" s="167"/>
      <c r="TI49" s="167"/>
      <c r="TJ49" s="167"/>
      <c r="TK49" s="167"/>
      <c r="TL49" s="167"/>
      <c r="TM49" s="167"/>
      <c r="TN49" s="167"/>
      <c r="TO49" s="167"/>
      <c r="TP49" s="167"/>
      <c r="TQ49" s="167"/>
      <c r="TR49" s="167"/>
      <c r="TS49" s="167"/>
      <c r="TT49" s="167"/>
      <c r="TU49" s="167"/>
      <c r="TV49" s="167"/>
      <c r="TW49" s="167"/>
      <c r="TX49" s="167"/>
      <c r="TY49" s="167"/>
      <c r="TZ49" s="167"/>
      <c r="UA49" s="167"/>
      <c r="UB49" s="167"/>
      <c r="UC49" s="167"/>
      <c r="UD49" s="167"/>
      <c r="UE49" s="167"/>
      <c r="UF49" s="167"/>
      <c r="UG49" s="167"/>
      <c r="UH49" s="167"/>
      <c r="UI49" s="167"/>
      <c r="UJ49" s="167"/>
      <c r="UK49" s="167"/>
      <c r="UL49" s="167"/>
      <c r="UM49" s="167"/>
      <c r="UN49" s="167"/>
      <c r="UO49" s="167"/>
      <c r="UP49" s="167"/>
      <c r="UQ49" s="167"/>
      <c r="UR49" s="167"/>
      <c r="US49" s="167"/>
      <c r="UT49" s="167"/>
      <c r="UU49" s="167"/>
      <c r="UV49" s="167"/>
      <c r="UW49" s="167"/>
      <c r="UX49" s="167"/>
      <c r="UY49" s="167"/>
      <c r="UZ49" s="167"/>
      <c r="VA49" s="167"/>
      <c r="VB49" s="167"/>
      <c r="VC49" s="167"/>
      <c r="VD49" s="167"/>
      <c r="VE49" s="167"/>
      <c r="VF49" s="167"/>
      <c r="VG49" s="167"/>
      <c r="VH49" s="167"/>
      <c r="VI49" s="167"/>
      <c r="VJ49" s="167"/>
      <c r="VK49" s="167"/>
      <c r="VL49" s="167"/>
      <c r="VM49" s="167"/>
      <c r="VN49" s="167"/>
      <c r="VO49" s="167"/>
      <c r="VP49" s="167"/>
      <c r="VQ49" s="167"/>
      <c r="VR49" s="167"/>
      <c r="VS49" s="167"/>
      <c r="VT49" s="167"/>
      <c r="VU49" s="167"/>
      <c r="VV49" s="167"/>
      <c r="VW49" s="167"/>
      <c r="VX49" s="167"/>
      <c r="VY49" s="167"/>
      <c r="VZ49" s="167"/>
      <c r="WA49" s="167"/>
      <c r="WB49" s="167"/>
      <c r="WC49" s="167"/>
      <c r="WD49" s="167"/>
      <c r="WE49" s="167"/>
      <c r="WF49" s="167"/>
      <c r="WG49" s="167"/>
      <c r="WH49" s="167"/>
      <c r="WI49" s="167"/>
      <c r="WJ49" s="167"/>
      <c r="WK49" s="167"/>
      <c r="WL49" s="167"/>
      <c r="WM49" s="167"/>
      <c r="WN49" s="167"/>
      <c r="WO49" s="167"/>
      <c r="WP49" s="167"/>
      <c r="WQ49" s="167"/>
      <c r="WR49" s="167"/>
      <c r="WS49" s="167"/>
      <c r="WT49" s="167"/>
      <c r="WU49" s="167"/>
      <c r="WV49" s="167"/>
      <c r="WW49" s="167"/>
      <c r="WX49" s="167"/>
      <c r="WY49" s="167"/>
      <c r="WZ49" s="167"/>
      <c r="XA49" s="167"/>
      <c r="XB49" s="167"/>
      <c r="XC49" s="167"/>
      <c r="XD49" s="167"/>
      <c r="XE49" s="167"/>
      <c r="XF49" s="167"/>
      <c r="XG49" s="167"/>
      <c r="XH49" s="167"/>
      <c r="XI49" s="167"/>
      <c r="XJ49" s="167"/>
      <c r="XK49" s="167"/>
      <c r="XL49" s="167"/>
      <c r="XM49" s="167"/>
      <c r="XN49" s="167"/>
      <c r="XO49" s="167"/>
      <c r="XP49" s="167"/>
      <c r="XQ49" s="167"/>
      <c r="XR49" s="167"/>
      <c r="XS49" s="167"/>
      <c r="XT49" s="167"/>
      <c r="XU49" s="167"/>
      <c r="XV49" s="167"/>
      <c r="XW49" s="167"/>
      <c r="XX49" s="167"/>
      <c r="XY49" s="167"/>
      <c r="XZ49" s="167"/>
      <c r="YA49" s="167"/>
      <c r="YB49" s="167"/>
      <c r="YC49" s="167"/>
      <c r="YD49" s="167"/>
      <c r="YE49" s="167"/>
      <c r="YF49" s="167"/>
      <c r="YG49" s="167"/>
      <c r="YH49" s="167"/>
      <c r="YI49" s="167"/>
      <c r="YJ49" s="167"/>
      <c r="YK49" s="167"/>
      <c r="YL49" s="167"/>
      <c r="YM49" s="167"/>
      <c r="YN49" s="167"/>
      <c r="YO49" s="167"/>
      <c r="YP49" s="167"/>
      <c r="YQ49" s="167"/>
      <c r="YR49" s="167"/>
      <c r="YS49" s="167"/>
      <c r="YT49" s="167"/>
      <c r="YU49" s="167"/>
      <c r="YV49" s="167"/>
      <c r="YW49" s="167"/>
      <c r="YX49" s="167"/>
      <c r="YY49" s="167"/>
      <c r="YZ49" s="167"/>
      <c r="ZA49" s="167"/>
      <c r="ZB49" s="167"/>
      <c r="ZC49" s="167"/>
      <c r="ZD49" s="167"/>
      <c r="ZE49" s="167"/>
      <c r="ZF49" s="167"/>
      <c r="ZG49" s="167"/>
      <c r="ZH49" s="167"/>
      <c r="ZI49" s="167"/>
      <c r="ZJ49" s="167"/>
      <c r="ZK49" s="167"/>
      <c r="ZL49" s="167"/>
      <c r="ZM49" s="167"/>
      <c r="ZN49" s="167"/>
      <c r="ZO49" s="167"/>
      <c r="ZP49" s="167"/>
      <c r="ZQ49" s="167"/>
      <c r="ZR49" s="167"/>
      <c r="ZS49" s="167"/>
      <c r="ZT49" s="167"/>
      <c r="ZU49" s="167"/>
      <c r="ZV49" s="167"/>
      <c r="ZW49" s="167"/>
      <c r="ZX49" s="167"/>
      <c r="ZY49" s="167"/>
      <c r="ZZ49" s="167"/>
      <c r="AAA49" s="167"/>
      <c r="AAB49" s="167"/>
      <c r="AAC49" s="167"/>
      <c r="AAD49" s="167"/>
      <c r="AAE49" s="167"/>
      <c r="AAF49" s="167"/>
      <c r="AAG49" s="167"/>
      <c r="AAH49" s="167"/>
      <c r="AAI49" s="167"/>
      <c r="AAJ49" s="167"/>
      <c r="AAK49" s="167"/>
      <c r="AAL49" s="167"/>
      <c r="AAM49" s="167"/>
      <c r="AAN49" s="167"/>
      <c r="AAO49" s="167"/>
      <c r="AAP49" s="167"/>
      <c r="AAQ49" s="167"/>
      <c r="AAR49" s="167"/>
      <c r="AAS49" s="167"/>
      <c r="AAT49" s="167"/>
      <c r="AAU49" s="167"/>
      <c r="AAV49" s="167"/>
      <c r="AAW49" s="167"/>
      <c r="AAX49" s="167"/>
      <c r="AAY49" s="167"/>
      <c r="AAZ49" s="167"/>
      <c r="ABA49" s="167"/>
      <c r="ABB49" s="167"/>
      <c r="ABC49" s="167"/>
      <c r="ABD49" s="167"/>
      <c r="ABE49" s="167"/>
      <c r="ABF49" s="167"/>
      <c r="ABG49" s="167"/>
      <c r="ABH49" s="167"/>
      <c r="ABI49" s="167"/>
      <c r="ABJ49" s="167"/>
      <c r="ABK49" s="167"/>
      <c r="ABL49" s="167"/>
      <c r="ABM49" s="167"/>
      <c r="ABN49" s="167"/>
      <c r="ABO49" s="167"/>
      <c r="ABP49" s="167"/>
      <c r="ABQ49" s="167"/>
      <c r="ABR49" s="167"/>
      <c r="ABS49" s="167"/>
      <c r="ABT49" s="167"/>
      <c r="ABU49" s="167"/>
      <c r="ABV49" s="167"/>
      <c r="ABW49" s="167"/>
      <c r="ABX49" s="167"/>
      <c r="ABY49" s="167"/>
      <c r="ABZ49" s="167"/>
      <c r="ACA49" s="167"/>
      <c r="ACB49" s="167"/>
      <c r="ACC49" s="167"/>
      <c r="ACD49" s="167"/>
      <c r="ACE49" s="167"/>
      <c r="ACF49" s="167"/>
      <c r="ACG49" s="167"/>
      <c r="ACH49" s="167"/>
      <c r="ACI49" s="167"/>
      <c r="ACJ49" s="167"/>
      <c r="ACK49" s="167"/>
      <c r="ACL49" s="167"/>
      <c r="ACM49" s="167"/>
      <c r="ACN49" s="167"/>
      <c r="ACO49" s="167"/>
      <c r="ACP49" s="167"/>
      <c r="ACQ49" s="167"/>
      <c r="ACR49" s="167"/>
      <c r="ACS49" s="167"/>
      <c r="ACT49" s="167"/>
      <c r="ACU49" s="167"/>
      <c r="ACV49" s="167"/>
      <c r="ACW49" s="167"/>
      <c r="ACX49" s="167"/>
      <c r="ACY49" s="167"/>
      <c r="ACZ49" s="167"/>
      <c r="ADA49" s="167"/>
      <c r="ADB49" s="167"/>
      <c r="ADC49" s="167"/>
      <c r="ADD49" s="167"/>
      <c r="ADE49" s="167"/>
      <c r="ADF49" s="167"/>
      <c r="ADG49" s="167"/>
      <c r="ADH49" s="167"/>
      <c r="ADI49" s="167"/>
      <c r="ADJ49" s="167"/>
      <c r="ADK49" s="167"/>
      <c r="ADL49" s="167"/>
      <c r="ADM49" s="167"/>
      <c r="ADN49" s="167"/>
      <c r="ADO49" s="167"/>
      <c r="ADP49" s="167"/>
      <c r="ADQ49" s="167"/>
      <c r="ADR49" s="167"/>
      <c r="ADS49" s="167"/>
      <c r="ADT49" s="167"/>
      <c r="ADU49" s="167"/>
      <c r="ADV49" s="167"/>
      <c r="ADW49" s="167"/>
      <c r="ADX49" s="167"/>
      <c r="ADY49" s="167"/>
      <c r="ADZ49" s="167"/>
      <c r="AEA49" s="167"/>
      <c r="AEB49" s="167"/>
      <c r="AEC49" s="167"/>
      <c r="AED49" s="167"/>
      <c r="AEE49" s="167"/>
      <c r="AEF49" s="167"/>
      <c r="AEG49" s="167"/>
      <c r="AEH49" s="167"/>
      <c r="AEI49" s="167"/>
      <c r="AEJ49" s="167"/>
      <c r="AEK49" s="167"/>
      <c r="AEL49" s="167"/>
      <c r="AEM49" s="167"/>
      <c r="AEN49" s="167"/>
      <c r="AEO49" s="167"/>
      <c r="AEP49" s="167"/>
      <c r="AEQ49" s="167"/>
      <c r="AER49" s="167"/>
      <c r="AES49" s="167"/>
      <c r="AET49" s="167"/>
      <c r="AEU49" s="167"/>
      <c r="AEV49" s="167"/>
      <c r="AEW49" s="167"/>
      <c r="AEX49" s="167"/>
      <c r="AEY49" s="167"/>
      <c r="AEZ49" s="167"/>
      <c r="AFA49" s="167"/>
      <c r="AFB49" s="167"/>
      <c r="AFC49" s="167"/>
      <c r="AFD49" s="167"/>
      <c r="AFE49" s="167"/>
      <c r="AFF49" s="167"/>
      <c r="AFG49" s="167"/>
      <c r="AFH49" s="167"/>
      <c r="AFI49" s="167"/>
      <c r="AFJ49" s="167"/>
      <c r="AFK49" s="167"/>
      <c r="AFL49" s="167"/>
      <c r="AFM49" s="167"/>
      <c r="AFN49" s="167"/>
      <c r="AFO49" s="167"/>
      <c r="AFP49" s="167"/>
      <c r="AFQ49" s="167"/>
      <c r="AFR49" s="167"/>
      <c r="AFS49" s="167"/>
      <c r="AFT49" s="167"/>
      <c r="AFU49" s="167"/>
      <c r="AFV49" s="167"/>
      <c r="AFW49" s="167"/>
      <c r="AFX49" s="167"/>
      <c r="AFY49" s="167"/>
      <c r="AFZ49" s="167"/>
      <c r="AGA49" s="167"/>
      <c r="AGB49" s="167"/>
      <c r="AGC49" s="167"/>
      <c r="AGD49" s="167"/>
      <c r="AGE49" s="167"/>
      <c r="AGF49" s="167"/>
      <c r="AGG49" s="167"/>
      <c r="AGH49" s="167"/>
      <c r="AGI49" s="167"/>
      <c r="AGJ49" s="167"/>
      <c r="AGK49" s="167"/>
      <c r="AGL49" s="167"/>
      <c r="AGM49" s="167"/>
      <c r="AGN49" s="167"/>
      <c r="AGO49" s="167"/>
      <c r="AGP49" s="167"/>
      <c r="AGQ49" s="167"/>
      <c r="AGR49" s="167"/>
      <c r="AGS49" s="167"/>
      <c r="AGT49" s="167"/>
      <c r="AGU49" s="167"/>
      <c r="AGV49" s="167"/>
      <c r="AGW49" s="167"/>
      <c r="AGX49" s="167"/>
      <c r="AGY49" s="167"/>
      <c r="AGZ49" s="167"/>
      <c r="AHA49" s="167"/>
      <c r="AHB49" s="167"/>
      <c r="AHC49" s="167"/>
      <c r="AHD49" s="167"/>
      <c r="AHE49" s="167"/>
      <c r="AHF49" s="167"/>
      <c r="AHG49" s="167"/>
      <c r="AHH49" s="167"/>
      <c r="AHI49" s="167"/>
      <c r="AHJ49" s="167"/>
      <c r="AHK49" s="167"/>
      <c r="AHL49" s="167"/>
      <c r="AHM49" s="167"/>
      <c r="AHN49" s="167"/>
      <c r="AHO49" s="167"/>
      <c r="AHP49" s="167"/>
      <c r="AHQ49" s="167"/>
      <c r="AHR49" s="167"/>
      <c r="AHS49" s="167"/>
      <c r="AHT49" s="167"/>
      <c r="AHU49" s="167"/>
      <c r="AHV49" s="167"/>
      <c r="AHW49" s="167"/>
      <c r="AHX49" s="167"/>
      <c r="AHY49" s="167"/>
      <c r="AHZ49" s="167"/>
      <c r="AIA49" s="167"/>
      <c r="AIB49" s="167"/>
      <c r="AIC49" s="167"/>
      <c r="AID49" s="167"/>
      <c r="AIE49" s="167"/>
      <c r="AIF49" s="167"/>
      <c r="AIG49" s="167"/>
      <c r="AIH49" s="167"/>
      <c r="AII49" s="167"/>
      <c r="AIJ49" s="167"/>
      <c r="AIK49" s="167"/>
      <c r="AIL49" s="167"/>
      <c r="AIM49" s="167"/>
      <c r="AIN49" s="167"/>
      <c r="AIO49" s="167"/>
      <c r="AIP49" s="167"/>
      <c r="AIQ49" s="167"/>
      <c r="AIR49" s="167"/>
      <c r="AIS49" s="167"/>
      <c r="AIT49" s="167"/>
      <c r="AIU49" s="167"/>
      <c r="AIV49" s="167"/>
      <c r="AIW49" s="167"/>
      <c r="AIX49" s="167"/>
      <c r="AIY49" s="167"/>
      <c r="AIZ49" s="167"/>
      <c r="AJA49" s="167"/>
      <c r="AJB49" s="167"/>
      <c r="AJC49" s="167"/>
      <c r="AJD49" s="167"/>
      <c r="AJE49" s="167"/>
      <c r="AJF49" s="167"/>
      <c r="AJG49" s="167"/>
      <c r="AJH49" s="167"/>
      <c r="AJI49" s="167"/>
      <c r="AJJ49" s="167"/>
      <c r="AJK49" s="167"/>
      <c r="AJL49" s="167"/>
      <c r="AJM49" s="167"/>
      <c r="AJN49" s="167"/>
      <c r="AJO49" s="167"/>
      <c r="AJP49" s="167"/>
      <c r="AJQ49" s="167"/>
      <c r="AJR49" s="167"/>
      <c r="AJS49" s="167"/>
      <c r="AJT49" s="167"/>
      <c r="AJU49" s="167"/>
      <c r="AJV49" s="167"/>
      <c r="AJW49" s="167"/>
      <c r="AJX49" s="167"/>
      <c r="AJY49" s="167"/>
      <c r="AJZ49" s="167"/>
      <c r="AKA49" s="167"/>
      <c r="AKB49" s="167"/>
      <c r="AKC49" s="167"/>
      <c r="AKD49" s="167"/>
      <c r="AKE49" s="167"/>
      <c r="AKF49" s="167"/>
      <c r="AKG49" s="167"/>
      <c r="AKH49" s="167"/>
      <c r="AKI49" s="167"/>
      <c r="AKJ49" s="167"/>
      <c r="AKK49" s="167"/>
      <c r="AKL49" s="167"/>
      <c r="AKM49" s="167"/>
      <c r="AKN49" s="167"/>
      <c r="AKO49" s="167"/>
      <c r="AKP49" s="167"/>
      <c r="AKQ49" s="167"/>
      <c r="AKR49" s="167"/>
      <c r="AKS49" s="167"/>
      <c r="AKT49" s="167"/>
      <c r="AKU49" s="167"/>
      <c r="AKV49" s="167"/>
      <c r="AKW49" s="167"/>
      <c r="AKX49" s="167"/>
      <c r="AKY49" s="167"/>
      <c r="AKZ49" s="167"/>
      <c r="ALA49" s="167"/>
      <c r="ALB49" s="167"/>
      <c r="ALC49" s="167"/>
      <c r="ALD49" s="167"/>
      <c r="ALE49" s="167"/>
      <c r="ALF49" s="167"/>
      <c r="ALG49" s="167"/>
      <c r="ALH49" s="167"/>
      <c r="ALI49" s="167"/>
      <c r="ALJ49" s="167"/>
      <c r="ALK49" s="167"/>
      <c r="ALL49" s="167"/>
      <c r="ALM49" s="167"/>
      <c r="ALN49" s="167"/>
      <c r="ALO49" s="167"/>
      <c r="ALP49" s="167"/>
      <c r="ALQ49" s="167"/>
      <c r="ALR49" s="167"/>
      <c r="ALS49" s="167"/>
      <c r="ALT49" s="167"/>
      <c r="ALU49" s="167"/>
      <c r="ALV49" s="167"/>
      <c r="ALW49" s="167"/>
      <c r="ALX49" s="167"/>
      <c r="ALY49" s="167"/>
      <c r="ALZ49" s="167"/>
      <c r="AMA49" s="167"/>
      <c r="AMB49" s="167"/>
      <c r="AMC49" s="167"/>
      <c r="AMD49" s="167"/>
      <c r="AME49" s="167"/>
      <c r="AMF49" s="167"/>
      <c r="AMG49" s="167"/>
      <c r="AMH49" s="167"/>
      <c r="AMI49" s="167"/>
      <c r="AMJ49" s="167"/>
      <c r="AMK49" s="167"/>
    </row>
    <row r="50" spans="1:1678" s="166" customFormat="1" ht="25.5" customHeight="1" x14ac:dyDescent="0.25">
      <c r="A50" s="160" t="s">
        <v>52</v>
      </c>
      <c r="B50" s="235" t="s">
        <v>53</v>
      </c>
      <c r="C50" s="160"/>
      <c r="D50" s="160"/>
      <c r="E50" s="160"/>
      <c r="F50" s="224">
        <v>43481</v>
      </c>
      <c r="G50" s="160"/>
      <c r="H50" s="224"/>
      <c r="I50" s="159"/>
      <c r="J50" s="163"/>
      <c r="K50" s="164"/>
      <c r="L50" s="163"/>
      <c r="M50" s="164"/>
      <c r="N50" s="163"/>
      <c r="O50" s="164"/>
      <c r="P50" s="163"/>
      <c r="Q50" s="225">
        <v>14.6</v>
      </c>
      <c r="R50" s="165">
        <f t="shared" si="33"/>
        <v>634822.6</v>
      </c>
      <c r="S50" s="201">
        <v>26.9</v>
      </c>
      <c r="T50" s="163">
        <f t="shared" ref="T50:T57" si="36">S50*F50</f>
        <v>1169638.8999999999</v>
      </c>
      <c r="U50" s="201">
        <v>7.94</v>
      </c>
      <c r="V50" s="165">
        <f t="shared" si="34"/>
        <v>345239.14</v>
      </c>
      <c r="W50" s="201"/>
      <c r="X50" s="165">
        <f t="shared" ref="X50:X56" si="37">W50*F50</f>
        <v>0</v>
      </c>
      <c r="Y50" s="201">
        <v>7.94</v>
      </c>
      <c r="Z50" s="165">
        <f t="shared" si="35"/>
        <v>345239.14</v>
      </c>
      <c r="AE50" s="246">
        <f t="shared" si="14"/>
        <v>-43481</v>
      </c>
      <c r="AF50" s="167"/>
      <c r="AG50" s="167"/>
      <c r="AI50" s="168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  <c r="BR50" s="167"/>
      <c r="BS50" s="167"/>
      <c r="BT50" s="167"/>
      <c r="BU50" s="167"/>
      <c r="BV50" s="167"/>
      <c r="BW50" s="167"/>
      <c r="BX50" s="167"/>
      <c r="BY50" s="167"/>
      <c r="BZ50" s="167"/>
      <c r="CA50" s="167"/>
      <c r="CB50" s="167"/>
      <c r="CC50" s="167"/>
      <c r="CD50" s="167"/>
      <c r="CE50" s="167"/>
      <c r="CF50" s="167"/>
      <c r="CG50" s="167"/>
      <c r="CH50" s="167"/>
      <c r="CI50" s="167"/>
      <c r="CJ50" s="167"/>
      <c r="CK50" s="167"/>
      <c r="CL50" s="167"/>
      <c r="CM50" s="167"/>
      <c r="CN50" s="167"/>
      <c r="CO50" s="167"/>
      <c r="CP50" s="167"/>
      <c r="CQ50" s="167"/>
      <c r="CR50" s="167"/>
      <c r="CS50" s="167"/>
      <c r="CT50" s="167"/>
      <c r="CU50" s="167"/>
      <c r="CV50" s="167"/>
      <c r="CW50" s="167"/>
      <c r="CX50" s="167"/>
      <c r="CY50" s="167"/>
      <c r="CZ50" s="167"/>
      <c r="DA50" s="167"/>
      <c r="DB50" s="167"/>
      <c r="DC50" s="167"/>
      <c r="DD50" s="167"/>
      <c r="DE50" s="167"/>
      <c r="DF50" s="167"/>
      <c r="DG50" s="167"/>
      <c r="DH50" s="167"/>
      <c r="DI50" s="167"/>
      <c r="DJ50" s="167"/>
      <c r="DK50" s="167"/>
      <c r="DL50" s="167"/>
      <c r="DM50" s="167"/>
      <c r="DN50" s="167"/>
      <c r="DO50" s="167"/>
      <c r="DP50" s="167"/>
      <c r="DQ50" s="167"/>
      <c r="DR50" s="167"/>
      <c r="DS50" s="167"/>
      <c r="DT50" s="167"/>
      <c r="DU50" s="167"/>
      <c r="DV50" s="167"/>
      <c r="DW50" s="167"/>
      <c r="DX50" s="167"/>
      <c r="DY50" s="167"/>
      <c r="DZ50" s="167"/>
      <c r="EA50" s="167"/>
      <c r="EB50" s="167"/>
      <c r="EC50" s="167"/>
      <c r="ED50" s="167"/>
      <c r="EE50" s="167"/>
      <c r="EF50" s="167"/>
      <c r="EG50" s="167"/>
      <c r="EH50" s="167"/>
      <c r="EI50" s="167"/>
      <c r="EJ50" s="167"/>
      <c r="EK50" s="167"/>
      <c r="EL50" s="167"/>
      <c r="EM50" s="167"/>
      <c r="EN50" s="167"/>
      <c r="EO50" s="167"/>
      <c r="EP50" s="167"/>
      <c r="EQ50" s="167"/>
      <c r="ER50" s="167"/>
      <c r="ES50" s="167"/>
      <c r="ET50" s="167"/>
      <c r="EU50" s="167"/>
      <c r="EV50" s="167"/>
      <c r="EW50" s="167"/>
      <c r="EX50" s="167"/>
      <c r="EY50" s="167"/>
      <c r="EZ50" s="167"/>
      <c r="FA50" s="167"/>
      <c r="FB50" s="167"/>
      <c r="FC50" s="167"/>
      <c r="FD50" s="167"/>
      <c r="FE50" s="167"/>
      <c r="FF50" s="167"/>
      <c r="FG50" s="167"/>
      <c r="FH50" s="167"/>
      <c r="FI50" s="167"/>
      <c r="FJ50" s="167"/>
      <c r="FK50" s="167"/>
      <c r="FL50" s="167"/>
      <c r="FM50" s="167"/>
      <c r="FN50" s="167"/>
      <c r="FO50" s="167"/>
      <c r="FP50" s="167"/>
      <c r="FQ50" s="167"/>
      <c r="FR50" s="167"/>
      <c r="FS50" s="167"/>
      <c r="FT50" s="167"/>
      <c r="FU50" s="167"/>
      <c r="FV50" s="167"/>
      <c r="FW50" s="167"/>
      <c r="FX50" s="167"/>
      <c r="FY50" s="167"/>
      <c r="FZ50" s="167"/>
      <c r="GA50" s="167"/>
      <c r="GB50" s="167"/>
      <c r="GC50" s="167"/>
      <c r="GD50" s="167"/>
      <c r="GE50" s="167"/>
      <c r="GF50" s="167"/>
      <c r="GG50" s="167"/>
      <c r="GH50" s="167"/>
      <c r="GI50" s="167"/>
      <c r="GJ50" s="167"/>
      <c r="GK50" s="167"/>
      <c r="GL50" s="167"/>
      <c r="GM50" s="167"/>
      <c r="GN50" s="167"/>
      <c r="GO50" s="167"/>
      <c r="GP50" s="167"/>
      <c r="GQ50" s="167"/>
      <c r="GR50" s="167"/>
      <c r="GS50" s="167"/>
      <c r="GT50" s="167"/>
      <c r="GU50" s="167"/>
      <c r="GV50" s="167"/>
      <c r="GW50" s="167"/>
      <c r="GX50" s="167"/>
      <c r="GY50" s="167"/>
      <c r="GZ50" s="167"/>
      <c r="HA50" s="167"/>
      <c r="HB50" s="167"/>
      <c r="HC50" s="167"/>
      <c r="HD50" s="167"/>
      <c r="HE50" s="167"/>
      <c r="HF50" s="167"/>
      <c r="HG50" s="167"/>
      <c r="HH50" s="167"/>
      <c r="HI50" s="167"/>
      <c r="HJ50" s="167"/>
      <c r="HK50" s="167"/>
      <c r="HL50" s="167"/>
      <c r="HM50" s="167"/>
      <c r="HN50" s="167"/>
      <c r="HO50" s="167"/>
      <c r="HP50" s="167"/>
      <c r="HQ50" s="167"/>
      <c r="HR50" s="167"/>
      <c r="HS50" s="167"/>
      <c r="HT50" s="167"/>
      <c r="HU50" s="167"/>
      <c r="HV50" s="167"/>
      <c r="HW50" s="167"/>
      <c r="HX50" s="167"/>
      <c r="HY50" s="167"/>
      <c r="HZ50" s="167"/>
      <c r="IA50" s="167"/>
      <c r="IB50" s="167"/>
      <c r="IC50" s="167"/>
      <c r="ID50" s="167"/>
      <c r="IE50" s="167"/>
      <c r="IF50" s="167"/>
      <c r="IG50" s="167"/>
      <c r="IH50" s="167"/>
      <c r="II50" s="167"/>
      <c r="IJ50" s="167"/>
      <c r="IK50" s="167"/>
      <c r="IL50" s="167"/>
      <c r="IM50" s="167"/>
      <c r="IN50" s="167"/>
      <c r="IO50" s="167"/>
      <c r="IP50" s="167"/>
      <c r="IQ50" s="167"/>
      <c r="IR50" s="167"/>
      <c r="IS50" s="167"/>
      <c r="IT50" s="167"/>
      <c r="IU50" s="167"/>
      <c r="IV50" s="167"/>
      <c r="IW50" s="167"/>
      <c r="IX50" s="167"/>
      <c r="IY50" s="167"/>
      <c r="IZ50" s="167"/>
      <c r="JA50" s="167"/>
      <c r="JB50" s="167"/>
      <c r="JC50" s="167"/>
      <c r="JD50" s="167"/>
      <c r="JE50" s="167"/>
      <c r="JF50" s="167"/>
      <c r="JG50" s="167"/>
      <c r="JH50" s="167"/>
      <c r="JI50" s="167"/>
      <c r="JJ50" s="167"/>
      <c r="JK50" s="167"/>
      <c r="JL50" s="167"/>
      <c r="JM50" s="167"/>
      <c r="JN50" s="167"/>
      <c r="JO50" s="167"/>
      <c r="JP50" s="167"/>
      <c r="JQ50" s="167"/>
      <c r="JR50" s="167"/>
      <c r="JS50" s="167"/>
      <c r="JT50" s="167"/>
      <c r="JU50" s="167"/>
      <c r="JV50" s="167"/>
      <c r="JW50" s="167"/>
      <c r="JX50" s="167"/>
      <c r="JY50" s="167"/>
      <c r="JZ50" s="167"/>
      <c r="KA50" s="167"/>
      <c r="KB50" s="167"/>
      <c r="KC50" s="167"/>
      <c r="KD50" s="167"/>
      <c r="KE50" s="167"/>
      <c r="KF50" s="167"/>
      <c r="KG50" s="167"/>
      <c r="KH50" s="167"/>
      <c r="KI50" s="167"/>
      <c r="KJ50" s="167"/>
      <c r="KK50" s="167"/>
      <c r="KL50" s="167"/>
      <c r="KM50" s="167"/>
      <c r="KN50" s="167"/>
      <c r="KO50" s="167"/>
      <c r="KP50" s="167"/>
      <c r="KQ50" s="167"/>
      <c r="KR50" s="167"/>
      <c r="KS50" s="167"/>
      <c r="KT50" s="167"/>
      <c r="KU50" s="167"/>
      <c r="KV50" s="167"/>
      <c r="KW50" s="167"/>
      <c r="KX50" s="167"/>
      <c r="KY50" s="167"/>
      <c r="KZ50" s="167"/>
      <c r="LA50" s="167"/>
      <c r="LB50" s="167"/>
      <c r="LC50" s="167"/>
      <c r="LD50" s="167"/>
      <c r="LE50" s="167"/>
      <c r="LF50" s="167"/>
      <c r="LG50" s="167"/>
      <c r="LH50" s="167"/>
      <c r="LI50" s="167"/>
      <c r="LJ50" s="167"/>
      <c r="LK50" s="167"/>
      <c r="LL50" s="167"/>
      <c r="LM50" s="167"/>
      <c r="LN50" s="167"/>
      <c r="LO50" s="167"/>
      <c r="LP50" s="167"/>
      <c r="LQ50" s="167"/>
      <c r="LR50" s="167"/>
      <c r="LS50" s="167"/>
      <c r="LT50" s="167"/>
      <c r="LU50" s="167"/>
      <c r="LV50" s="167"/>
      <c r="LW50" s="167"/>
      <c r="LX50" s="167"/>
      <c r="LY50" s="167"/>
      <c r="LZ50" s="167"/>
      <c r="MA50" s="167"/>
      <c r="MB50" s="167"/>
      <c r="MC50" s="167"/>
      <c r="MD50" s="167"/>
      <c r="ME50" s="167"/>
      <c r="MF50" s="167"/>
      <c r="MG50" s="167"/>
      <c r="MH50" s="167"/>
      <c r="MI50" s="167"/>
      <c r="MJ50" s="167"/>
      <c r="MK50" s="167"/>
      <c r="ML50" s="167"/>
      <c r="MM50" s="167"/>
      <c r="MN50" s="167"/>
      <c r="MO50" s="167"/>
      <c r="MP50" s="167"/>
      <c r="MQ50" s="167"/>
      <c r="MR50" s="167"/>
      <c r="MS50" s="167"/>
      <c r="MT50" s="167"/>
      <c r="MU50" s="167"/>
      <c r="MV50" s="167"/>
      <c r="MW50" s="167"/>
      <c r="MX50" s="167"/>
      <c r="MY50" s="167"/>
      <c r="MZ50" s="167"/>
      <c r="NA50" s="167"/>
      <c r="NB50" s="167"/>
      <c r="NC50" s="167"/>
      <c r="ND50" s="167"/>
      <c r="NE50" s="167"/>
      <c r="NF50" s="167"/>
      <c r="NG50" s="167"/>
      <c r="NH50" s="167"/>
      <c r="NI50" s="167"/>
      <c r="NJ50" s="167"/>
      <c r="NK50" s="167"/>
      <c r="NL50" s="167"/>
      <c r="NM50" s="167"/>
      <c r="NN50" s="167"/>
      <c r="NO50" s="167"/>
      <c r="NP50" s="167"/>
      <c r="NQ50" s="167"/>
      <c r="NR50" s="167"/>
      <c r="NS50" s="167"/>
      <c r="NT50" s="167"/>
      <c r="NU50" s="167"/>
      <c r="NV50" s="167"/>
      <c r="NW50" s="167"/>
      <c r="NX50" s="167"/>
      <c r="NY50" s="167"/>
      <c r="NZ50" s="167"/>
      <c r="OA50" s="167"/>
      <c r="OB50" s="167"/>
      <c r="OC50" s="167"/>
      <c r="OD50" s="167"/>
      <c r="OE50" s="167"/>
      <c r="OF50" s="167"/>
      <c r="OG50" s="167"/>
      <c r="OH50" s="167"/>
      <c r="OI50" s="167"/>
      <c r="OJ50" s="167"/>
      <c r="OK50" s="167"/>
      <c r="OL50" s="167"/>
      <c r="OM50" s="167"/>
      <c r="ON50" s="167"/>
      <c r="OO50" s="167"/>
      <c r="OP50" s="167"/>
      <c r="OQ50" s="167"/>
      <c r="OR50" s="167"/>
      <c r="OS50" s="167"/>
      <c r="OT50" s="167"/>
      <c r="OU50" s="167"/>
      <c r="OV50" s="167"/>
      <c r="OW50" s="167"/>
      <c r="OX50" s="167"/>
      <c r="OY50" s="167"/>
      <c r="OZ50" s="167"/>
      <c r="PA50" s="167"/>
      <c r="PB50" s="167"/>
      <c r="PC50" s="167"/>
      <c r="PD50" s="167"/>
      <c r="PE50" s="167"/>
      <c r="PF50" s="167"/>
      <c r="PG50" s="167"/>
      <c r="PH50" s="167"/>
      <c r="PI50" s="167"/>
      <c r="PJ50" s="167"/>
      <c r="PK50" s="167"/>
      <c r="PL50" s="167"/>
      <c r="PM50" s="167"/>
      <c r="PN50" s="167"/>
      <c r="PO50" s="167"/>
      <c r="PP50" s="167"/>
      <c r="PQ50" s="167"/>
      <c r="PR50" s="167"/>
      <c r="PS50" s="167"/>
      <c r="PT50" s="167"/>
      <c r="PU50" s="167"/>
      <c r="PV50" s="167"/>
      <c r="PW50" s="167"/>
      <c r="PX50" s="167"/>
      <c r="PY50" s="167"/>
      <c r="PZ50" s="167"/>
      <c r="QA50" s="167"/>
      <c r="QB50" s="167"/>
      <c r="QC50" s="167"/>
      <c r="QD50" s="167"/>
      <c r="QE50" s="167"/>
      <c r="QF50" s="167"/>
      <c r="QG50" s="167"/>
      <c r="QH50" s="167"/>
      <c r="QI50" s="167"/>
      <c r="QJ50" s="167"/>
      <c r="QK50" s="167"/>
      <c r="QL50" s="167"/>
      <c r="QM50" s="167"/>
      <c r="QN50" s="167"/>
      <c r="QO50" s="167"/>
      <c r="QP50" s="167"/>
      <c r="QQ50" s="167"/>
      <c r="QR50" s="167"/>
      <c r="QS50" s="167"/>
      <c r="QT50" s="167"/>
      <c r="QU50" s="167"/>
      <c r="QV50" s="167"/>
      <c r="QW50" s="167"/>
      <c r="QX50" s="167"/>
      <c r="QY50" s="167"/>
      <c r="QZ50" s="167"/>
      <c r="RA50" s="167"/>
      <c r="RB50" s="167"/>
      <c r="RC50" s="167"/>
      <c r="RD50" s="167"/>
      <c r="RE50" s="167"/>
      <c r="RF50" s="167"/>
      <c r="RG50" s="167"/>
      <c r="RH50" s="167"/>
      <c r="RI50" s="167"/>
      <c r="RJ50" s="167"/>
      <c r="RK50" s="167"/>
      <c r="RL50" s="167"/>
      <c r="RM50" s="167"/>
      <c r="RN50" s="167"/>
      <c r="RO50" s="167"/>
      <c r="RP50" s="167"/>
      <c r="RQ50" s="167"/>
      <c r="RR50" s="167"/>
      <c r="RS50" s="167"/>
      <c r="RT50" s="167"/>
      <c r="RU50" s="167"/>
      <c r="RV50" s="167"/>
      <c r="RW50" s="167"/>
      <c r="RX50" s="167"/>
      <c r="RY50" s="167"/>
      <c r="RZ50" s="167"/>
      <c r="SA50" s="167"/>
      <c r="SB50" s="167"/>
      <c r="SC50" s="167"/>
      <c r="SD50" s="167"/>
      <c r="SE50" s="167"/>
      <c r="SF50" s="167"/>
      <c r="SG50" s="167"/>
      <c r="SH50" s="167"/>
      <c r="SI50" s="167"/>
      <c r="SJ50" s="167"/>
      <c r="SK50" s="167"/>
      <c r="SL50" s="167"/>
      <c r="SM50" s="167"/>
      <c r="SN50" s="167"/>
      <c r="SO50" s="167"/>
      <c r="SP50" s="167"/>
      <c r="SQ50" s="167"/>
      <c r="SR50" s="167"/>
      <c r="SS50" s="167"/>
      <c r="ST50" s="167"/>
      <c r="SU50" s="167"/>
      <c r="SV50" s="167"/>
      <c r="SW50" s="167"/>
      <c r="SX50" s="167"/>
      <c r="SY50" s="167"/>
      <c r="SZ50" s="167"/>
      <c r="TA50" s="167"/>
      <c r="TB50" s="167"/>
      <c r="TC50" s="167"/>
      <c r="TD50" s="167"/>
      <c r="TE50" s="167"/>
      <c r="TF50" s="167"/>
      <c r="TG50" s="167"/>
      <c r="TH50" s="167"/>
      <c r="TI50" s="167"/>
      <c r="TJ50" s="167"/>
      <c r="TK50" s="167"/>
      <c r="TL50" s="167"/>
      <c r="TM50" s="167"/>
      <c r="TN50" s="167"/>
      <c r="TO50" s="167"/>
      <c r="TP50" s="167"/>
      <c r="TQ50" s="167"/>
      <c r="TR50" s="167"/>
      <c r="TS50" s="167"/>
      <c r="TT50" s="167"/>
      <c r="TU50" s="167"/>
      <c r="TV50" s="167"/>
      <c r="TW50" s="167"/>
      <c r="TX50" s="167"/>
      <c r="TY50" s="167"/>
      <c r="TZ50" s="167"/>
      <c r="UA50" s="167"/>
      <c r="UB50" s="167"/>
      <c r="UC50" s="167"/>
      <c r="UD50" s="167"/>
      <c r="UE50" s="167"/>
      <c r="UF50" s="167"/>
      <c r="UG50" s="167"/>
      <c r="UH50" s="167"/>
      <c r="UI50" s="167"/>
      <c r="UJ50" s="167"/>
      <c r="UK50" s="167"/>
      <c r="UL50" s="167"/>
      <c r="UM50" s="167"/>
      <c r="UN50" s="167"/>
      <c r="UO50" s="167"/>
      <c r="UP50" s="167"/>
      <c r="UQ50" s="167"/>
      <c r="UR50" s="167"/>
      <c r="US50" s="167"/>
      <c r="UT50" s="167"/>
      <c r="UU50" s="167"/>
      <c r="UV50" s="167"/>
      <c r="UW50" s="167"/>
      <c r="UX50" s="167"/>
      <c r="UY50" s="167"/>
      <c r="UZ50" s="167"/>
      <c r="VA50" s="167"/>
      <c r="VB50" s="167"/>
      <c r="VC50" s="167"/>
      <c r="VD50" s="167"/>
      <c r="VE50" s="167"/>
      <c r="VF50" s="167"/>
      <c r="VG50" s="167"/>
      <c r="VH50" s="167"/>
      <c r="VI50" s="167"/>
      <c r="VJ50" s="167"/>
      <c r="VK50" s="167"/>
      <c r="VL50" s="167"/>
      <c r="VM50" s="167"/>
      <c r="VN50" s="167"/>
      <c r="VO50" s="167"/>
      <c r="VP50" s="167"/>
      <c r="VQ50" s="167"/>
      <c r="VR50" s="167"/>
      <c r="VS50" s="167"/>
      <c r="VT50" s="167"/>
      <c r="VU50" s="167"/>
      <c r="VV50" s="167"/>
      <c r="VW50" s="167"/>
      <c r="VX50" s="167"/>
      <c r="VY50" s="167"/>
      <c r="VZ50" s="167"/>
      <c r="WA50" s="167"/>
      <c r="WB50" s="167"/>
      <c r="WC50" s="167"/>
      <c r="WD50" s="167"/>
      <c r="WE50" s="167"/>
      <c r="WF50" s="167"/>
      <c r="WG50" s="167"/>
      <c r="WH50" s="167"/>
      <c r="WI50" s="167"/>
      <c r="WJ50" s="167"/>
      <c r="WK50" s="167"/>
      <c r="WL50" s="167"/>
      <c r="WM50" s="167"/>
      <c r="WN50" s="167"/>
      <c r="WO50" s="167"/>
      <c r="WP50" s="167"/>
      <c r="WQ50" s="167"/>
      <c r="WR50" s="167"/>
      <c r="WS50" s="167"/>
      <c r="WT50" s="167"/>
      <c r="WU50" s="167"/>
      <c r="WV50" s="167"/>
      <c r="WW50" s="167"/>
      <c r="WX50" s="167"/>
      <c r="WY50" s="167"/>
      <c r="WZ50" s="167"/>
      <c r="XA50" s="167"/>
      <c r="XB50" s="167"/>
      <c r="XC50" s="167"/>
      <c r="XD50" s="167"/>
      <c r="XE50" s="167"/>
      <c r="XF50" s="167"/>
      <c r="XG50" s="167"/>
      <c r="XH50" s="167"/>
      <c r="XI50" s="167"/>
      <c r="XJ50" s="167"/>
      <c r="XK50" s="167"/>
      <c r="XL50" s="167"/>
      <c r="XM50" s="167"/>
      <c r="XN50" s="167"/>
      <c r="XO50" s="167"/>
      <c r="XP50" s="167"/>
      <c r="XQ50" s="167"/>
      <c r="XR50" s="167"/>
      <c r="XS50" s="167"/>
      <c r="XT50" s="167"/>
      <c r="XU50" s="167"/>
      <c r="XV50" s="167"/>
      <c r="XW50" s="167"/>
      <c r="XX50" s="167"/>
      <c r="XY50" s="167"/>
      <c r="XZ50" s="167"/>
      <c r="YA50" s="167"/>
      <c r="YB50" s="167"/>
      <c r="YC50" s="167"/>
      <c r="YD50" s="167"/>
      <c r="YE50" s="167"/>
      <c r="YF50" s="167"/>
      <c r="YG50" s="167"/>
      <c r="YH50" s="167"/>
      <c r="YI50" s="167"/>
      <c r="YJ50" s="167"/>
      <c r="YK50" s="167"/>
      <c r="YL50" s="167"/>
      <c r="YM50" s="167"/>
      <c r="YN50" s="167"/>
      <c r="YO50" s="167"/>
      <c r="YP50" s="167"/>
      <c r="YQ50" s="167"/>
      <c r="YR50" s="167"/>
      <c r="YS50" s="167"/>
      <c r="YT50" s="167"/>
      <c r="YU50" s="167"/>
      <c r="YV50" s="167"/>
      <c r="YW50" s="167"/>
      <c r="YX50" s="167"/>
      <c r="YY50" s="167"/>
      <c r="YZ50" s="167"/>
      <c r="ZA50" s="167"/>
      <c r="ZB50" s="167"/>
      <c r="ZC50" s="167"/>
      <c r="ZD50" s="167"/>
      <c r="ZE50" s="167"/>
      <c r="ZF50" s="167"/>
      <c r="ZG50" s="167"/>
      <c r="ZH50" s="167"/>
      <c r="ZI50" s="167"/>
      <c r="ZJ50" s="167"/>
      <c r="ZK50" s="167"/>
      <c r="ZL50" s="167"/>
      <c r="ZM50" s="167"/>
      <c r="ZN50" s="167"/>
      <c r="ZO50" s="167"/>
      <c r="ZP50" s="167"/>
      <c r="ZQ50" s="167"/>
      <c r="ZR50" s="167"/>
      <c r="ZS50" s="167"/>
      <c r="ZT50" s="167"/>
      <c r="ZU50" s="167"/>
      <c r="ZV50" s="167"/>
      <c r="ZW50" s="167"/>
      <c r="ZX50" s="167"/>
      <c r="ZY50" s="167"/>
      <c r="ZZ50" s="167"/>
      <c r="AAA50" s="167"/>
      <c r="AAB50" s="167"/>
      <c r="AAC50" s="167"/>
      <c r="AAD50" s="167"/>
      <c r="AAE50" s="167"/>
      <c r="AAF50" s="167"/>
      <c r="AAG50" s="167"/>
      <c r="AAH50" s="167"/>
      <c r="AAI50" s="167"/>
      <c r="AAJ50" s="167"/>
      <c r="AAK50" s="167"/>
      <c r="AAL50" s="167"/>
      <c r="AAM50" s="167"/>
      <c r="AAN50" s="167"/>
      <c r="AAO50" s="167"/>
      <c r="AAP50" s="167"/>
      <c r="AAQ50" s="167"/>
      <c r="AAR50" s="167"/>
      <c r="AAS50" s="167"/>
      <c r="AAT50" s="167"/>
      <c r="AAU50" s="167"/>
      <c r="AAV50" s="167"/>
      <c r="AAW50" s="167"/>
      <c r="AAX50" s="167"/>
      <c r="AAY50" s="167"/>
      <c r="AAZ50" s="167"/>
      <c r="ABA50" s="167"/>
      <c r="ABB50" s="167"/>
      <c r="ABC50" s="167"/>
      <c r="ABD50" s="167"/>
      <c r="ABE50" s="167"/>
      <c r="ABF50" s="167"/>
      <c r="ABG50" s="167"/>
      <c r="ABH50" s="167"/>
      <c r="ABI50" s="167"/>
      <c r="ABJ50" s="167"/>
      <c r="ABK50" s="167"/>
      <c r="ABL50" s="167"/>
      <c r="ABM50" s="167"/>
      <c r="ABN50" s="167"/>
      <c r="ABO50" s="167"/>
      <c r="ABP50" s="167"/>
      <c r="ABQ50" s="167"/>
      <c r="ABR50" s="167"/>
      <c r="ABS50" s="167"/>
      <c r="ABT50" s="167"/>
      <c r="ABU50" s="167"/>
      <c r="ABV50" s="167"/>
      <c r="ABW50" s="167"/>
      <c r="ABX50" s="167"/>
      <c r="ABY50" s="167"/>
      <c r="ABZ50" s="167"/>
      <c r="ACA50" s="167"/>
      <c r="ACB50" s="167"/>
      <c r="ACC50" s="167"/>
      <c r="ACD50" s="167"/>
      <c r="ACE50" s="167"/>
      <c r="ACF50" s="167"/>
      <c r="ACG50" s="167"/>
      <c r="ACH50" s="167"/>
      <c r="ACI50" s="167"/>
      <c r="ACJ50" s="167"/>
      <c r="ACK50" s="167"/>
      <c r="ACL50" s="167"/>
      <c r="ACM50" s="167"/>
      <c r="ACN50" s="167"/>
      <c r="ACO50" s="167"/>
      <c r="ACP50" s="167"/>
      <c r="ACQ50" s="167"/>
      <c r="ACR50" s="167"/>
      <c r="ACS50" s="167"/>
      <c r="ACT50" s="167"/>
      <c r="ACU50" s="167"/>
      <c r="ACV50" s="167"/>
      <c r="ACW50" s="167"/>
      <c r="ACX50" s="167"/>
      <c r="ACY50" s="167"/>
      <c r="ACZ50" s="167"/>
      <c r="ADA50" s="167"/>
      <c r="ADB50" s="167"/>
      <c r="ADC50" s="167"/>
      <c r="ADD50" s="167"/>
      <c r="ADE50" s="167"/>
      <c r="ADF50" s="167"/>
      <c r="ADG50" s="167"/>
      <c r="ADH50" s="167"/>
      <c r="ADI50" s="167"/>
      <c r="ADJ50" s="167"/>
      <c r="ADK50" s="167"/>
      <c r="ADL50" s="167"/>
      <c r="ADM50" s="167"/>
      <c r="ADN50" s="167"/>
      <c r="ADO50" s="167"/>
      <c r="ADP50" s="167"/>
      <c r="ADQ50" s="167"/>
      <c r="ADR50" s="167"/>
      <c r="ADS50" s="167"/>
      <c r="ADT50" s="167"/>
      <c r="ADU50" s="167"/>
      <c r="ADV50" s="167"/>
      <c r="ADW50" s="167"/>
      <c r="ADX50" s="167"/>
      <c r="ADY50" s="167"/>
      <c r="ADZ50" s="167"/>
      <c r="AEA50" s="167"/>
      <c r="AEB50" s="167"/>
      <c r="AEC50" s="167"/>
      <c r="AED50" s="167"/>
      <c r="AEE50" s="167"/>
      <c r="AEF50" s="167"/>
      <c r="AEG50" s="167"/>
      <c r="AEH50" s="167"/>
      <c r="AEI50" s="167"/>
      <c r="AEJ50" s="167"/>
      <c r="AEK50" s="167"/>
      <c r="AEL50" s="167"/>
      <c r="AEM50" s="167"/>
      <c r="AEN50" s="167"/>
      <c r="AEO50" s="167"/>
      <c r="AEP50" s="167"/>
      <c r="AEQ50" s="167"/>
      <c r="AER50" s="167"/>
      <c r="AES50" s="167"/>
      <c r="AET50" s="167"/>
      <c r="AEU50" s="167"/>
      <c r="AEV50" s="167"/>
      <c r="AEW50" s="167"/>
      <c r="AEX50" s="167"/>
      <c r="AEY50" s="167"/>
      <c r="AEZ50" s="167"/>
      <c r="AFA50" s="167"/>
      <c r="AFB50" s="167"/>
      <c r="AFC50" s="167"/>
      <c r="AFD50" s="167"/>
      <c r="AFE50" s="167"/>
      <c r="AFF50" s="167"/>
      <c r="AFG50" s="167"/>
      <c r="AFH50" s="167"/>
      <c r="AFI50" s="167"/>
      <c r="AFJ50" s="167"/>
      <c r="AFK50" s="167"/>
      <c r="AFL50" s="167"/>
      <c r="AFM50" s="167"/>
      <c r="AFN50" s="167"/>
      <c r="AFO50" s="167"/>
      <c r="AFP50" s="167"/>
      <c r="AFQ50" s="167"/>
      <c r="AFR50" s="167"/>
      <c r="AFS50" s="167"/>
      <c r="AFT50" s="167"/>
      <c r="AFU50" s="167"/>
      <c r="AFV50" s="167"/>
      <c r="AFW50" s="167"/>
      <c r="AFX50" s="167"/>
      <c r="AFY50" s="167"/>
      <c r="AFZ50" s="167"/>
      <c r="AGA50" s="167"/>
      <c r="AGB50" s="167"/>
      <c r="AGC50" s="167"/>
      <c r="AGD50" s="167"/>
      <c r="AGE50" s="167"/>
      <c r="AGF50" s="167"/>
      <c r="AGG50" s="167"/>
      <c r="AGH50" s="167"/>
      <c r="AGI50" s="167"/>
      <c r="AGJ50" s="167"/>
      <c r="AGK50" s="167"/>
      <c r="AGL50" s="167"/>
      <c r="AGM50" s="167"/>
      <c r="AGN50" s="167"/>
      <c r="AGO50" s="167"/>
      <c r="AGP50" s="167"/>
      <c r="AGQ50" s="167"/>
      <c r="AGR50" s="167"/>
      <c r="AGS50" s="167"/>
      <c r="AGT50" s="167"/>
      <c r="AGU50" s="167"/>
      <c r="AGV50" s="167"/>
      <c r="AGW50" s="167"/>
      <c r="AGX50" s="167"/>
      <c r="AGY50" s="167"/>
      <c r="AGZ50" s="167"/>
      <c r="AHA50" s="167"/>
      <c r="AHB50" s="167"/>
      <c r="AHC50" s="167"/>
      <c r="AHD50" s="167"/>
      <c r="AHE50" s="167"/>
      <c r="AHF50" s="167"/>
      <c r="AHG50" s="167"/>
      <c r="AHH50" s="167"/>
      <c r="AHI50" s="167"/>
      <c r="AHJ50" s="167"/>
      <c r="AHK50" s="167"/>
      <c r="AHL50" s="167"/>
      <c r="AHM50" s="167"/>
      <c r="AHN50" s="167"/>
      <c r="AHO50" s="167"/>
      <c r="AHP50" s="167"/>
      <c r="AHQ50" s="167"/>
      <c r="AHR50" s="167"/>
      <c r="AHS50" s="167"/>
      <c r="AHT50" s="167"/>
      <c r="AHU50" s="167"/>
      <c r="AHV50" s="167"/>
      <c r="AHW50" s="167"/>
      <c r="AHX50" s="167"/>
      <c r="AHY50" s="167"/>
      <c r="AHZ50" s="167"/>
      <c r="AIA50" s="167"/>
      <c r="AIB50" s="167"/>
      <c r="AIC50" s="167"/>
      <c r="AID50" s="167"/>
      <c r="AIE50" s="167"/>
      <c r="AIF50" s="167"/>
      <c r="AIG50" s="167"/>
      <c r="AIH50" s="167"/>
      <c r="AII50" s="167"/>
      <c r="AIJ50" s="167"/>
      <c r="AIK50" s="167"/>
      <c r="AIL50" s="167"/>
      <c r="AIM50" s="167"/>
      <c r="AIN50" s="167"/>
      <c r="AIO50" s="167"/>
      <c r="AIP50" s="167"/>
      <c r="AIQ50" s="167"/>
      <c r="AIR50" s="167"/>
      <c r="AIS50" s="167"/>
      <c r="AIT50" s="167"/>
      <c r="AIU50" s="167"/>
      <c r="AIV50" s="167"/>
      <c r="AIW50" s="167"/>
      <c r="AIX50" s="167"/>
      <c r="AIY50" s="167"/>
      <c r="AIZ50" s="167"/>
      <c r="AJA50" s="167"/>
      <c r="AJB50" s="167"/>
      <c r="AJC50" s="167"/>
      <c r="AJD50" s="167"/>
      <c r="AJE50" s="167"/>
      <c r="AJF50" s="167"/>
      <c r="AJG50" s="167"/>
      <c r="AJH50" s="167"/>
      <c r="AJI50" s="167"/>
      <c r="AJJ50" s="167"/>
      <c r="AJK50" s="167"/>
      <c r="AJL50" s="167"/>
      <c r="AJM50" s="167"/>
      <c r="AJN50" s="167"/>
      <c r="AJO50" s="167"/>
      <c r="AJP50" s="167"/>
      <c r="AJQ50" s="167"/>
      <c r="AJR50" s="167"/>
      <c r="AJS50" s="167"/>
      <c r="AJT50" s="167"/>
      <c r="AJU50" s="167"/>
      <c r="AJV50" s="167"/>
      <c r="AJW50" s="167"/>
      <c r="AJX50" s="167"/>
      <c r="AJY50" s="167"/>
      <c r="AJZ50" s="167"/>
      <c r="AKA50" s="167"/>
      <c r="AKB50" s="167"/>
      <c r="AKC50" s="167"/>
      <c r="AKD50" s="167"/>
      <c r="AKE50" s="167"/>
      <c r="AKF50" s="167"/>
      <c r="AKG50" s="167"/>
      <c r="AKH50" s="167"/>
      <c r="AKI50" s="167"/>
      <c r="AKJ50" s="167"/>
      <c r="AKK50" s="167"/>
      <c r="AKL50" s="167"/>
      <c r="AKM50" s="167"/>
      <c r="AKN50" s="167"/>
      <c r="AKO50" s="167"/>
      <c r="AKP50" s="167"/>
      <c r="AKQ50" s="167"/>
      <c r="AKR50" s="167"/>
      <c r="AKS50" s="167"/>
      <c r="AKT50" s="167"/>
      <c r="AKU50" s="167"/>
      <c r="AKV50" s="167"/>
      <c r="AKW50" s="167"/>
      <c r="AKX50" s="167"/>
      <c r="AKY50" s="167"/>
      <c r="AKZ50" s="167"/>
      <c r="ALA50" s="167"/>
      <c r="ALB50" s="167"/>
      <c r="ALC50" s="167"/>
      <c r="ALD50" s="167"/>
      <c r="ALE50" s="167"/>
      <c r="ALF50" s="167"/>
      <c r="ALG50" s="167"/>
      <c r="ALH50" s="167"/>
      <c r="ALI50" s="167"/>
      <c r="ALJ50" s="167"/>
      <c r="ALK50" s="167"/>
      <c r="ALL50" s="167"/>
      <c r="ALM50" s="167"/>
      <c r="ALN50" s="167"/>
      <c r="ALO50" s="167"/>
      <c r="ALP50" s="167"/>
      <c r="ALQ50" s="167"/>
      <c r="ALR50" s="167"/>
      <c r="ALS50" s="167"/>
      <c r="ALT50" s="167"/>
      <c r="ALU50" s="167"/>
      <c r="ALV50" s="167"/>
      <c r="ALW50" s="167"/>
      <c r="ALX50" s="167"/>
      <c r="ALY50" s="167"/>
      <c r="ALZ50" s="167"/>
      <c r="AMA50" s="167"/>
      <c r="AMB50" s="167"/>
      <c r="AMC50" s="167"/>
      <c r="AMD50" s="167"/>
      <c r="AME50" s="167"/>
      <c r="AMF50" s="167"/>
      <c r="AMG50" s="167"/>
      <c r="AMH50" s="167"/>
      <c r="AMI50" s="167"/>
      <c r="AMJ50" s="167"/>
      <c r="AMK50" s="167"/>
    </row>
    <row r="51" spans="1:1678" s="166" customFormat="1" ht="25.5" customHeight="1" x14ac:dyDescent="0.25">
      <c r="A51" s="160" t="s">
        <v>52</v>
      </c>
      <c r="B51" s="235" t="s">
        <v>54</v>
      </c>
      <c r="C51" s="160"/>
      <c r="D51" s="160"/>
      <c r="E51" s="160"/>
      <c r="F51" s="224">
        <v>43481</v>
      </c>
      <c r="G51" s="160"/>
      <c r="H51" s="224"/>
      <c r="I51" s="159"/>
      <c r="J51" s="163"/>
      <c r="K51" s="219"/>
      <c r="L51" s="163"/>
      <c r="M51" s="219"/>
      <c r="N51" s="163"/>
      <c r="O51" s="219"/>
      <c r="P51" s="163"/>
      <c r="Q51" s="225">
        <v>0</v>
      </c>
      <c r="R51" s="165">
        <f t="shared" si="33"/>
        <v>0</v>
      </c>
      <c r="S51" s="201">
        <v>8.1999999999999993</v>
      </c>
      <c r="T51" s="163">
        <f t="shared" si="36"/>
        <v>356544.19999999995</v>
      </c>
      <c r="U51" s="201">
        <v>72.44</v>
      </c>
      <c r="V51" s="165">
        <f t="shared" si="34"/>
        <v>3149763.64</v>
      </c>
      <c r="W51" s="201"/>
      <c r="X51" s="165">
        <f t="shared" si="37"/>
        <v>0</v>
      </c>
      <c r="Y51" s="201">
        <v>7.94</v>
      </c>
      <c r="Z51" s="165">
        <f>Y51*F51</f>
        <v>345239.14</v>
      </c>
      <c r="AA51" s="167"/>
      <c r="AB51" s="167"/>
      <c r="AC51" s="167"/>
      <c r="AD51" s="167"/>
      <c r="AE51" s="246">
        <f t="shared" si="14"/>
        <v>-43481</v>
      </c>
      <c r="AF51" s="167"/>
      <c r="AG51" s="167"/>
      <c r="AI51" s="168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  <c r="BR51" s="167"/>
      <c r="BS51" s="167"/>
      <c r="BT51" s="167"/>
      <c r="BU51" s="167"/>
      <c r="BV51" s="167"/>
      <c r="BW51" s="167"/>
      <c r="BX51" s="167"/>
      <c r="BY51" s="167"/>
      <c r="BZ51" s="167"/>
      <c r="CA51" s="167"/>
      <c r="CB51" s="167"/>
      <c r="CC51" s="167"/>
      <c r="CD51" s="167"/>
      <c r="CE51" s="167"/>
      <c r="CF51" s="167"/>
      <c r="CG51" s="167"/>
      <c r="CH51" s="167"/>
      <c r="CI51" s="167"/>
      <c r="CJ51" s="167"/>
      <c r="CK51" s="167"/>
      <c r="CL51" s="167"/>
      <c r="CM51" s="167"/>
      <c r="CN51" s="167"/>
      <c r="CO51" s="167"/>
      <c r="CP51" s="167"/>
      <c r="CQ51" s="167"/>
      <c r="CR51" s="167"/>
      <c r="CS51" s="167"/>
      <c r="CT51" s="167"/>
      <c r="CU51" s="167"/>
      <c r="CV51" s="167"/>
      <c r="CW51" s="167"/>
      <c r="CX51" s="167"/>
      <c r="CY51" s="167"/>
      <c r="CZ51" s="167"/>
      <c r="DA51" s="167"/>
      <c r="DB51" s="167"/>
      <c r="DC51" s="167"/>
      <c r="DD51" s="167"/>
      <c r="DE51" s="167"/>
      <c r="DF51" s="167"/>
      <c r="DG51" s="167"/>
      <c r="DH51" s="167"/>
      <c r="DI51" s="167"/>
      <c r="DJ51" s="167"/>
      <c r="DK51" s="167"/>
      <c r="DL51" s="167"/>
      <c r="DM51" s="167"/>
      <c r="DN51" s="167"/>
      <c r="DO51" s="167"/>
      <c r="DP51" s="167"/>
      <c r="DQ51" s="167"/>
      <c r="DR51" s="167"/>
      <c r="DS51" s="167"/>
      <c r="DT51" s="167"/>
      <c r="DU51" s="167"/>
      <c r="DV51" s="167"/>
      <c r="DW51" s="167"/>
      <c r="DX51" s="167"/>
      <c r="DY51" s="167"/>
      <c r="DZ51" s="167"/>
      <c r="EA51" s="167"/>
      <c r="EB51" s="167"/>
      <c r="EC51" s="167"/>
      <c r="ED51" s="167"/>
      <c r="EE51" s="167"/>
      <c r="EF51" s="167"/>
      <c r="EG51" s="167"/>
      <c r="EH51" s="167"/>
      <c r="EI51" s="167"/>
      <c r="EJ51" s="167"/>
      <c r="EK51" s="167"/>
      <c r="EL51" s="167"/>
      <c r="EM51" s="167"/>
      <c r="EN51" s="167"/>
      <c r="EO51" s="167"/>
      <c r="EP51" s="167"/>
      <c r="EQ51" s="167"/>
      <c r="ER51" s="167"/>
      <c r="ES51" s="167"/>
      <c r="ET51" s="167"/>
      <c r="EU51" s="167"/>
      <c r="EV51" s="167"/>
      <c r="EW51" s="167"/>
      <c r="EX51" s="167"/>
      <c r="EY51" s="167"/>
      <c r="EZ51" s="167"/>
      <c r="FA51" s="167"/>
      <c r="FB51" s="167"/>
      <c r="FC51" s="167"/>
      <c r="FD51" s="167"/>
      <c r="FE51" s="167"/>
      <c r="FF51" s="167"/>
      <c r="FG51" s="167"/>
      <c r="FH51" s="167"/>
      <c r="FI51" s="167"/>
      <c r="FJ51" s="167"/>
      <c r="FK51" s="167"/>
      <c r="FL51" s="167"/>
      <c r="FM51" s="167"/>
      <c r="FN51" s="167"/>
      <c r="FO51" s="167"/>
      <c r="FP51" s="167"/>
      <c r="FQ51" s="167"/>
      <c r="FR51" s="167"/>
      <c r="FS51" s="167"/>
      <c r="FT51" s="167"/>
      <c r="FU51" s="167"/>
      <c r="FV51" s="167"/>
      <c r="FW51" s="167"/>
      <c r="FX51" s="167"/>
      <c r="FY51" s="167"/>
      <c r="FZ51" s="167"/>
      <c r="GA51" s="167"/>
      <c r="GB51" s="167"/>
      <c r="GC51" s="167"/>
      <c r="GD51" s="167"/>
      <c r="GE51" s="167"/>
      <c r="GF51" s="167"/>
      <c r="GG51" s="167"/>
      <c r="GH51" s="167"/>
      <c r="GI51" s="167"/>
      <c r="GJ51" s="167"/>
      <c r="GK51" s="167"/>
      <c r="GL51" s="167"/>
      <c r="GM51" s="167"/>
      <c r="GN51" s="167"/>
      <c r="GO51" s="167"/>
      <c r="GP51" s="167"/>
      <c r="GQ51" s="167"/>
      <c r="GR51" s="167"/>
      <c r="GS51" s="167"/>
      <c r="GT51" s="167"/>
      <c r="GU51" s="167"/>
      <c r="GV51" s="167"/>
      <c r="GW51" s="167"/>
      <c r="GX51" s="167"/>
      <c r="GY51" s="167"/>
      <c r="GZ51" s="167"/>
      <c r="HA51" s="167"/>
      <c r="HB51" s="167"/>
      <c r="HC51" s="167"/>
      <c r="HD51" s="167"/>
      <c r="HE51" s="167"/>
      <c r="HF51" s="167"/>
      <c r="HG51" s="167"/>
      <c r="HH51" s="167"/>
      <c r="HI51" s="167"/>
      <c r="HJ51" s="167"/>
      <c r="HK51" s="167"/>
      <c r="HL51" s="167"/>
      <c r="HM51" s="167"/>
      <c r="HN51" s="167"/>
      <c r="HO51" s="167"/>
      <c r="HP51" s="167"/>
      <c r="HQ51" s="167"/>
      <c r="HR51" s="167"/>
      <c r="HS51" s="167"/>
      <c r="HT51" s="167"/>
      <c r="HU51" s="167"/>
      <c r="HV51" s="167"/>
      <c r="HW51" s="167"/>
      <c r="HX51" s="167"/>
      <c r="HY51" s="167"/>
      <c r="HZ51" s="167"/>
      <c r="IA51" s="167"/>
      <c r="IB51" s="167"/>
      <c r="IC51" s="167"/>
      <c r="ID51" s="167"/>
      <c r="IE51" s="167"/>
      <c r="IF51" s="167"/>
      <c r="IG51" s="167"/>
      <c r="IH51" s="167"/>
      <c r="II51" s="167"/>
      <c r="IJ51" s="167"/>
      <c r="IK51" s="167"/>
      <c r="IL51" s="167"/>
      <c r="IM51" s="167"/>
      <c r="IN51" s="167"/>
      <c r="IO51" s="167"/>
      <c r="IP51" s="167"/>
      <c r="IQ51" s="167"/>
      <c r="IR51" s="167"/>
      <c r="IS51" s="167"/>
      <c r="IT51" s="167"/>
      <c r="IU51" s="167"/>
      <c r="IV51" s="167"/>
      <c r="IW51" s="167"/>
      <c r="IX51" s="167"/>
      <c r="IY51" s="167"/>
      <c r="IZ51" s="167"/>
      <c r="JA51" s="167"/>
      <c r="JB51" s="167"/>
      <c r="JC51" s="167"/>
      <c r="JD51" s="167"/>
      <c r="JE51" s="167"/>
      <c r="JF51" s="167"/>
      <c r="JG51" s="167"/>
      <c r="JH51" s="167"/>
      <c r="JI51" s="167"/>
      <c r="JJ51" s="167"/>
      <c r="JK51" s="167"/>
      <c r="JL51" s="167"/>
      <c r="JM51" s="167"/>
      <c r="JN51" s="167"/>
      <c r="JO51" s="167"/>
      <c r="JP51" s="167"/>
      <c r="JQ51" s="167"/>
      <c r="JR51" s="167"/>
      <c r="JS51" s="167"/>
      <c r="JT51" s="167"/>
      <c r="JU51" s="167"/>
      <c r="JV51" s="167"/>
      <c r="JW51" s="167"/>
      <c r="JX51" s="167"/>
      <c r="JY51" s="167"/>
      <c r="JZ51" s="167"/>
      <c r="KA51" s="167"/>
      <c r="KB51" s="167"/>
      <c r="KC51" s="167"/>
      <c r="KD51" s="167"/>
      <c r="KE51" s="167"/>
      <c r="KF51" s="167"/>
      <c r="KG51" s="167"/>
      <c r="KH51" s="167"/>
      <c r="KI51" s="167"/>
      <c r="KJ51" s="167"/>
      <c r="KK51" s="167"/>
      <c r="KL51" s="167"/>
      <c r="KM51" s="167"/>
      <c r="KN51" s="167"/>
      <c r="KO51" s="167"/>
      <c r="KP51" s="167"/>
      <c r="KQ51" s="167"/>
      <c r="KR51" s="167"/>
      <c r="KS51" s="167"/>
      <c r="KT51" s="167"/>
      <c r="KU51" s="167"/>
      <c r="KV51" s="167"/>
      <c r="KW51" s="167"/>
      <c r="KX51" s="167"/>
      <c r="KY51" s="167"/>
      <c r="KZ51" s="167"/>
      <c r="LA51" s="167"/>
      <c r="LB51" s="167"/>
      <c r="LC51" s="167"/>
      <c r="LD51" s="167"/>
      <c r="LE51" s="167"/>
      <c r="LF51" s="167"/>
      <c r="LG51" s="167"/>
      <c r="LH51" s="167"/>
      <c r="LI51" s="167"/>
      <c r="LJ51" s="167"/>
      <c r="LK51" s="167"/>
      <c r="LL51" s="167"/>
      <c r="LM51" s="167"/>
      <c r="LN51" s="167"/>
      <c r="LO51" s="167"/>
      <c r="LP51" s="167"/>
      <c r="LQ51" s="167"/>
      <c r="LR51" s="167"/>
      <c r="LS51" s="167"/>
      <c r="LT51" s="167"/>
      <c r="LU51" s="167"/>
      <c r="LV51" s="167"/>
      <c r="LW51" s="167"/>
      <c r="LX51" s="167"/>
      <c r="LY51" s="167"/>
      <c r="LZ51" s="167"/>
      <c r="MA51" s="167"/>
      <c r="MB51" s="167"/>
      <c r="MC51" s="167"/>
      <c r="MD51" s="167"/>
      <c r="ME51" s="167"/>
      <c r="MF51" s="167"/>
      <c r="MG51" s="167"/>
      <c r="MH51" s="167"/>
      <c r="MI51" s="167"/>
      <c r="MJ51" s="167"/>
      <c r="MK51" s="167"/>
      <c r="ML51" s="167"/>
      <c r="MM51" s="167"/>
      <c r="MN51" s="167"/>
      <c r="MO51" s="167"/>
      <c r="MP51" s="167"/>
      <c r="MQ51" s="167"/>
      <c r="MR51" s="167"/>
      <c r="MS51" s="167"/>
      <c r="MT51" s="167"/>
      <c r="MU51" s="167"/>
      <c r="MV51" s="167"/>
      <c r="MW51" s="167"/>
      <c r="MX51" s="167"/>
      <c r="MY51" s="167"/>
      <c r="MZ51" s="167"/>
      <c r="NA51" s="167"/>
      <c r="NB51" s="167"/>
      <c r="NC51" s="167"/>
      <c r="ND51" s="167"/>
      <c r="NE51" s="167"/>
      <c r="NF51" s="167"/>
      <c r="NG51" s="167"/>
      <c r="NH51" s="167"/>
      <c r="NI51" s="167"/>
      <c r="NJ51" s="167"/>
      <c r="NK51" s="167"/>
      <c r="NL51" s="167"/>
      <c r="NM51" s="167"/>
      <c r="NN51" s="167"/>
      <c r="NO51" s="167"/>
      <c r="NP51" s="167"/>
      <c r="NQ51" s="167"/>
      <c r="NR51" s="167"/>
      <c r="NS51" s="167"/>
      <c r="NT51" s="167"/>
      <c r="NU51" s="167"/>
      <c r="NV51" s="167"/>
      <c r="NW51" s="167"/>
      <c r="NX51" s="167"/>
      <c r="NY51" s="167"/>
      <c r="NZ51" s="167"/>
      <c r="OA51" s="167"/>
      <c r="OB51" s="167"/>
      <c r="OC51" s="167"/>
      <c r="OD51" s="167"/>
      <c r="OE51" s="167"/>
      <c r="OF51" s="167"/>
      <c r="OG51" s="167"/>
      <c r="OH51" s="167"/>
      <c r="OI51" s="167"/>
      <c r="OJ51" s="167"/>
      <c r="OK51" s="167"/>
      <c r="OL51" s="167"/>
      <c r="OM51" s="167"/>
      <c r="ON51" s="167"/>
      <c r="OO51" s="167"/>
      <c r="OP51" s="167"/>
      <c r="OQ51" s="167"/>
      <c r="OR51" s="167"/>
      <c r="OS51" s="167"/>
      <c r="OT51" s="167"/>
      <c r="OU51" s="167"/>
      <c r="OV51" s="167"/>
      <c r="OW51" s="167"/>
      <c r="OX51" s="167"/>
      <c r="OY51" s="167"/>
      <c r="OZ51" s="167"/>
      <c r="PA51" s="167"/>
      <c r="PB51" s="167"/>
      <c r="PC51" s="167"/>
      <c r="PD51" s="167"/>
      <c r="PE51" s="167"/>
      <c r="PF51" s="167"/>
      <c r="PG51" s="167"/>
      <c r="PH51" s="167"/>
      <c r="PI51" s="167"/>
      <c r="PJ51" s="167"/>
      <c r="PK51" s="167"/>
      <c r="PL51" s="167"/>
      <c r="PM51" s="167"/>
      <c r="PN51" s="167"/>
      <c r="PO51" s="167"/>
      <c r="PP51" s="167"/>
      <c r="PQ51" s="167"/>
      <c r="PR51" s="167"/>
      <c r="PS51" s="167"/>
      <c r="PT51" s="167"/>
      <c r="PU51" s="167"/>
      <c r="PV51" s="167"/>
      <c r="PW51" s="167"/>
      <c r="PX51" s="167"/>
      <c r="PY51" s="167"/>
      <c r="PZ51" s="167"/>
      <c r="QA51" s="167"/>
      <c r="QB51" s="167"/>
      <c r="QC51" s="167"/>
      <c r="QD51" s="167"/>
      <c r="QE51" s="167"/>
      <c r="QF51" s="167"/>
      <c r="QG51" s="167"/>
      <c r="QH51" s="167"/>
      <c r="QI51" s="167"/>
      <c r="QJ51" s="167"/>
      <c r="QK51" s="167"/>
      <c r="QL51" s="167"/>
      <c r="QM51" s="167"/>
      <c r="QN51" s="167"/>
      <c r="QO51" s="167"/>
      <c r="QP51" s="167"/>
      <c r="QQ51" s="167"/>
      <c r="QR51" s="167"/>
      <c r="QS51" s="167"/>
      <c r="QT51" s="167"/>
      <c r="QU51" s="167"/>
      <c r="QV51" s="167"/>
      <c r="QW51" s="167"/>
      <c r="QX51" s="167"/>
      <c r="QY51" s="167"/>
      <c r="QZ51" s="167"/>
      <c r="RA51" s="167"/>
      <c r="RB51" s="167"/>
      <c r="RC51" s="167"/>
      <c r="RD51" s="167"/>
      <c r="RE51" s="167"/>
      <c r="RF51" s="167"/>
      <c r="RG51" s="167"/>
      <c r="RH51" s="167"/>
      <c r="RI51" s="167"/>
      <c r="RJ51" s="167"/>
      <c r="RK51" s="167"/>
      <c r="RL51" s="167"/>
      <c r="RM51" s="167"/>
      <c r="RN51" s="167"/>
      <c r="RO51" s="167"/>
      <c r="RP51" s="167"/>
      <c r="RQ51" s="167"/>
      <c r="RR51" s="167"/>
      <c r="RS51" s="167"/>
      <c r="RT51" s="167"/>
      <c r="RU51" s="167"/>
      <c r="RV51" s="167"/>
      <c r="RW51" s="167"/>
      <c r="RX51" s="167"/>
      <c r="RY51" s="167"/>
      <c r="RZ51" s="167"/>
      <c r="SA51" s="167"/>
      <c r="SB51" s="167"/>
      <c r="SC51" s="167"/>
      <c r="SD51" s="167"/>
      <c r="SE51" s="167"/>
      <c r="SF51" s="167"/>
      <c r="SG51" s="167"/>
      <c r="SH51" s="167"/>
      <c r="SI51" s="167"/>
      <c r="SJ51" s="167"/>
      <c r="SK51" s="167"/>
      <c r="SL51" s="167"/>
      <c r="SM51" s="167"/>
      <c r="SN51" s="167"/>
      <c r="SO51" s="167"/>
      <c r="SP51" s="167"/>
      <c r="SQ51" s="167"/>
      <c r="SR51" s="167"/>
      <c r="SS51" s="167"/>
      <c r="ST51" s="167"/>
      <c r="SU51" s="167"/>
      <c r="SV51" s="167"/>
      <c r="SW51" s="167"/>
      <c r="SX51" s="167"/>
      <c r="SY51" s="167"/>
      <c r="SZ51" s="167"/>
      <c r="TA51" s="167"/>
      <c r="TB51" s="167"/>
      <c r="TC51" s="167"/>
      <c r="TD51" s="167"/>
      <c r="TE51" s="167"/>
      <c r="TF51" s="167"/>
      <c r="TG51" s="167"/>
      <c r="TH51" s="167"/>
      <c r="TI51" s="167"/>
      <c r="TJ51" s="167"/>
      <c r="TK51" s="167"/>
      <c r="TL51" s="167"/>
      <c r="TM51" s="167"/>
      <c r="TN51" s="167"/>
      <c r="TO51" s="167"/>
      <c r="TP51" s="167"/>
      <c r="TQ51" s="167"/>
      <c r="TR51" s="167"/>
      <c r="TS51" s="167"/>
      <c r="TT51" s="167"/>
      <c r="TU51" s="167"/>
      <c r="TV51" s="167"/>
      <c r="TW51" s="167"/>
      <c r="TX51" s="167"/>
      <c r="TY51" s="167"/>
      <c r="TZ51" s="167"/>
      <c r="UA51" s="167"/>
      <c r="UB51" s="167"/>
      <c r="UC51" s="167"/>
      <c r="UD51" s="167"/>
      <c r="UE51" s="167"/>
      <c r="UF51" s="167"/>
      <c r="UG51" s="167"/>
      <c r="UH51" s="167"/>
      <c r="UI51" s="167"/>
      <c r="UJ51" s="167"/>
      <c r="UK51" s="167"/>
      <c r="UL51" s="167"/>
      <c r="UM51" s="167"/>
      <c r="UN51" s="167"/>
      <c r="UO51" s="167"/>
      <c r="UP51" s="167"/>
      <c r="UQ51" s="167"/>
      <c r="UR51" s="167"/>
      <c r="US51" s="167"/>
      <c r="UT51" s="167"/>
      <c r="UU51" s="167"/>
      <c r="UV51" s="167"/>
      <c r="UW51" s="167"/>
      <c r="UX51" s="167"/>
      <c r="UY51" s="167"/>
      <c r="UZ51" s="167"/>
      <c r="VA51" s="167"/>
      <c r="VB51" s="167"/>
      <c r="VC51" s="167"/>
      <c r="VD51" s="167"/>
      <c r="VE51" s="167"/>
      <c r="VF51" s="167"/>
      <c r="VG51" s="167"/>
      <c r="VH51" s="167"/>
      <c r="VI51" s="167"/>
      <c r="VJ51" s="167"/>
      <c r="VK51" s="167"/>
      <c r="VL51" s="167"/>
      <c r="VM51" s="167"/>
      <c r="VN51" s="167"/>
      <c r="VO51" s="167"/>
      <c r="VP51" s="167"/>
      <c r="VQ51" s="167"/>
      <c r="VR51" s="167"/>
      <c r="VS51" s="167"/>
      <c r="VT51" s="167"/>
      <c r="VU51" s="167"/>
      <c r="VV51" s="167"/>
      <c r="VW51" s="167"/>
      <c r="VX51" s="167"/>
      <c r="VY51" s="167"/>
      <c r="VZ51" s="167"/>
      <c r="WA51" s="167"/>
      <c r="WB51" s="167"/>
      <c r="WC51" s="167"/>
      <c r="WD51" s="167"/>
      <c r="WE51" s="167"/>
      <c r="WF51" s="167"/>
      <c r="WG51" s="167"/>
      <c r="WH51" s="167"/>
      <c r="WI51" s="167"/>
      <c r="WJ51" s="167"/>
      <c r="WK51" s="167"/>
      <c r="WL51" s="167"/>
      <c r="WM51" s="167"/>
      <c r="WN51" s="167"/>
      <c r="WO51" s="167"/>
      <c r="WP51" s="167"/>
      <c r="WQ51" s="167"/>
      <c r="WR51" s="167"/>
      <c r="WS51" s="167"/>
      <c r="WT51" s="167"/>
      <c r="WU51" s="167"/>
      <c r="WV51" s="167"/>
      <c r="WW51" s="167"/>
      <c r="WX51" s="167"/>
      <c r="WY51" s="167"/>
      <c r="WZ51" s="167"/>
      <c r="XA51" s="167"/>
      <c r="XB51" s="167"/>
      <c r="XC51" s="167"/>
      <c r="XD51" s="167"/>
      <c r="XE51" s="167"/>
      <c r="XF51" s="167"/>
      <c r="XG51" s="167"/>
      <c r="XH51" s="167"/>
      <c r="XI51" s="167"/>
      <c r="XJ51" s="167"/>
      <c r="XK51" s="167"/>
      <c r="XL51" s="167"/>
      <c r="XM51" s="167"/>
      <c r="XN51" s="167"/>
      <c r="XO51" s="167"/>
      <c r="XP51" s="167"/>
      <c r="XQ51" s="167"/>
      <c r="XR51" s="167"/>
      <c r="XS51" s="167"/>
      <c r="XT51" s="167"/>
      <c r="XU51" s="167"/>
      <c r="XV51" s="167"/>
      <c r="XW51" s="167"/>
      <c r="XX51" s="167"/>
      <c r="XY51" s="167"/>
      <c r="XZ51" s="167"/>
      <c r="YA51" s="167"/>
      <c r="YB51" s="167"/>
      <c r="YC51" s="167"/>
      <c r="YD51" s="167"/>
      <c r="YE51" s="167"/>
      <c r="YF51" s="167"/>
      <c r="YG51" s="167"/>
      <c r="YH51" s="167"/>
      <c r="YI51" s="167"/>
      <c r="YJ51" s="167"/>
      <c r="YK51" s="167"/>
      <c r="YL51" s="167"/>
      <c r="YM51" s="167"/>
      <c r="YN51" s="167"/>
      <c r="YO51" s="167"/>
      <c r="YP51" s="167"/>
      <c r="YQ51" s="167"/>
      <c r="YR51" s="167"/>
      <c r="YS51" s="167"/>
      <c r="YT51" s="167"/>
      <c r="YU51" s="167"/>
      <c r="YV51" s="167"/>
      <c r="YW51" s="167"/>
      <c r="YX51" s="167"/>
      <c r="YY51" s="167"/>
      <c r="YZ51" s="167"/>
      <c r="ZA51" s="167"/>
      <c r="ZB51" s="167"/>
      <c r="ZC51" s="167"/>
      <c r="ZD51" s="167"/>
      <c r="ZE51" s="167"/>
      <c r="ZF51" s="167"/>
      <c r="ZG51" s="167"/>
      <c r="ZH51" s="167"/>
      <c r="ZI51" s="167"/>
      <c r="ZJ51" s="167"/>
      <c r="ZK51" s="167"/>
      <c r="ZL51" s="167"/>
      <c r="ZM51" s="167"/>
      <c r="ZN51" s="167"/>
      <c r="ZO51" s="167"/>
      <c r="ZP51" s="167"/>
      <c r="ZQ51" s="167"/>
      <c r="ZR51" s="167"/>
      <c r="ZS51" s="167"/>
      <c r="ZT51" s="167"/>
      <c r="ZU51" s="167"/>
      <c r="ZV51" s="167"/>
      <c r="ZW51" s="167"/>
      <c r="ZX51" s="167"/>
      <c r="ZY51" s="167"/>
      <c r="ZZ51" s="167"/>
      <c r="AAA51" s="167"/>
      <c r="AAB51" s="167"/>
      <c r="AAC51" s="167"/>
      <c r="AAD51" s="167"/>
      <c r="AAE51" s="167"/>
      <c r="AAF51" s="167"/>
      <c r="AAG51" s="167"/>
      <c r="AAH51" s="167"/>
      <c r="AAI51" s="167"/>
      <c r="AAJ51" s="167"/>
      <c r="AAK51" s="167"/>
      <c r="AAL51" s="167"/>
      <c r="AAM51" s="167"/>
      <c r="AAN51" s="167"/>
      <c r="AAO51" s="167"/>
      <c r="AAP51" s="167"/>
      <c r="AAQ51" s="167"/>
      <c r="AAR51" s="167"/>
      <c r="AAS51" s="167"/>
      <c r="AAT51" s="167"/>
      <c r="AAU51" s="167"/>
      <c r="AAV51" s="167"/>
      <c r="AAW51" s="167"/>
      <c r="AAX51" s="167"/>
      <c r="AAY51" s="167"/>
      <c r="AAZ51" s="167"/>
      <c r="ABA51" s="167"/>
      <c r="ABB51" s="167"/>
      <c r="ABC51" s="167"/>
      <c r="ABD51" s="167"/>
      <c r="ABE51" s="167"/>
      <c r="ABF51" s="167"/>
      <c r="ABG51" s="167"/>
      <c r="ABH51" s="167"/>
      <c r="ABI51" s="167"/>
      <c r="ABJ51" s="167"/>
      <c r="ABK51" s="167"/>
      <c r="ABL51" s="167"/>
      <c r="ABM51" s="167"/>
      <c r="ABN51" s="167"/>
      <c r="ABO51" s="167"/>
      <c r="ABP51" s="167"/>
      <c r="ABQ51" s="167"/>
      <c r="ABR51" s="167"/>
      <c r="ABS51" s="167"/>
      <c r="ABT51" s="167"/>
      <c r="ABU51" s="167"/>
      <c r="ABV51" s="167"/>
      <c r="ABW51" s="167"/>
      <c r="ABX51" s="167"/>
      <c r="ABY51" s="167"/>
      <c r="ABZ51" s="167"/>
      <c r="ACA51" s="167"/>
      <c r="ACB51" s="167"/>
      <c r="ACC51" s="167"/>
      <c r="ACD51" s="167"/>
      <c r="ACE51" s="167"/>
      <c r="ACF51" s="167"/>
      <c r="ACG51" s="167"/>
      <c r="ACH51" s="167"/>
      <c r="ACI51" s="167"/>
      <c r="ACJ51" s="167"/>
      <c r="ACK51" s="167"/>
      <c r="ACL51" s="167"/>
      <c r="ACM51" s="167"/>
      <c r="ACN51" s="167"/>
      <c r="ACO51" s="167"/>
      <c r="ACP51" s="167"/>
      <c r="ACQ51" s="167"/>
      <c r="ACR51" s="167"/>
      <c r="ACS51" s="167"/>
      <c r="ACT51" s="167"/>
      <c r="ACU51" s="167"/>
      <c r="ACV51" s="167"/>
      <c r="ACW51" s="167"/>
      <c r="ACX51" s="167"/>
      <c r="ACY51" s="167"/>
      <c r="ACZ51" s="167"/>
      <c r="ADA51" s="167"/>
      <c r="ADB51" s="167"/>
      <c r="ADC51" s="167"/>
      <c r="ADD51" s="167"/>
      <c r="ADE51" s="167"/>
      <c r="ADF51" s="167"/>
      <c r="ADG51" s="167"/>
      <c r="ADH51" s="167"/>
      <c r="ADI51" s="167"/>
      <c r="ADJ51" s="167"/>
      <c r="ADK51" s="167"/>
      <c r="ADL51" s="167"/>
      <c r="ADM51" s="167"/>
      <c r="ADN51" s="167"/>
      <c r="ADO51" s="167"/>
      <c r="ADP51" s="167"/>
      <c r="ADQ51" s="167"/>
      <c r="ADR51" s="167"/>
      <c r="ADS51" s="167"/>
      <c r="ADT51" s="167"/>
      <c r="ADU51" s="167"/>
      <c r="ADV51" s="167"/>
      <c r="ADW51" s="167"/>
      <c r="ADX51" s="167"/>
      <c r="ADY51" s="167"/>
      <c r="ADZ51" s="167"/>
      <c r="AEA51" s="167"/>
      <c r="AEB51" s="167"/>
      <c r="AEC51" s="167"/>
      <c r="AED51" s="167"/>
      <c r="AEE51" s="167"/>
      <c r="AEF51" s="167"/>
      <c r="AEG51" s="167"/>
      <c r="AEH51" s="167"/>
      <c r="AEI51" s="167"/>
      <c r="AEJ51" s="167"/>
      <c r="AEK51" s="167"/>
      <c r="AEL51" s="167"/>
      <c r="AEM51" s="167"/>
      <c r="AEN51" s="167"/>
      <c r="AEO51" s="167"/>
      <c r="AEP51" s="167"/>
      <c r="AEQ51" s="167"/>
      <c r="AER51" s="167"/>
      <c r="AES51" s="167"/>
      <c r="AET51" s="167"/>
      <c r="AEU51" s="167"/>
      <c r="AEV51" s="167"/>
      <c r="AEW51" s="167"/>
      <c r="AEX51" s="167"/>
      <c r="AEY51" s="167"/>
      <c r="AEZ51" s="167"/>
      <c r="AFA51" s="167"/>
      <c r="AFB51" s="167"/>
      <c r="AFC51" s="167"/>
      <c r="AFD51" s="167"/>
      <c r="AFE51" s="167"/>
      <c r="AFF51" s="167"/>
      <c r="AFG51" s="167"/>
      <c r="AFH51" s="167"/>
      <c r="AFI51" s="167"/>
      <c r="AFJ51" s="167"/>
      <c r="AFK51" s="167"/>
      <c r="AFL51" s="167"/>
      <c r="AFM51" s="167"/>
      <c r="AFN51" s="167"/>
      <c r="AFO51" s="167"/>
      <c r="AFP51" s="167"/>
      <c r="AFQ51" s="167"/>
      <c r="AFR51" s="167"/>
      <c r="AFS51" s="167"/>
      <c r="AFT51" s="167"/>
      <c r="AFU51" s="167"/>
      <c r="AFV51" s="167"/>
      <c r="AFW51" s="167"/>
      <c r="AFX51" s="167"/>
      <c r="AFY51" s="167"/>
      <c r="AFZ51" s="167"/>
      <c r="AGA51" s="167"/>
      <c r="AGB51" s="167"/>
      <c r="AGC51" s="167"/>
      <c r="AGD51" s="167"/>
      <c r="AGE51" s="167"/>
      <c r="AGF51" s="167"/>
      <c r="AGG51" s="167"/>
      <c r="AGH51" s="167"/>
      <c r="AGI51" s="167"/>
      <c r="AGJ51" s="167"/>
      <c r="AGK51" s="167"/>
      <c r="AGL51" s="167"/>
      <c r="AGM51" s="167"/>
      <c r="AGN51" s="167"/>
      <c r="AGO51" s="167"/>
      <c r="AGP51" s="167"/>
      <c r="AGQ51" s="167"/>
      <c r="AGR51" s="167"/>
      <c r="AGS51" s="167"/>
      <c r="AGT51" s="167"/>
      <c r="AGU51" s="167"/>
      <c r="AGV51" s="167"/>
      <c r="AGW51" s="167"/>
      <c r="AGX51" s="167"/>
      <c r="AGY51" s="167"/>
      <c r="AGZ51" s="167"/>
      <c r="AHA51" s="167"/>
      <c r="AHB51" s="167"/>
      <c r="AHC51" s="167"/>
      <c r="AHD51" s="167"/>
      <c r="AHE51" s="167"/>
      <c r="AHF51" s="167"/>
      <c r="AHG51" s="167"/>
      <c r="AHH51" s="167"/>
      <c r="AHI51" s="167"/>
      <c r="AHJ51" s="167"/>
      <c r="AHK51" s="167"/>
      <c r="AHL51" s="167"/>
      <c r="AHM51" s="167"/>
      <c r="AHN51" s="167"/>
      <c r="AHO51" s="167"/>
      <c r="AHP51" s="167"/>
      <c r="AHQ51" s="167"/>
      <c r="AHR51" s="167"/>
      <c r="AHS51" s="167"/>
      <c r="AHT51" s="167"/>
      <c r="AHU51" s="167"/>
      <c r="AHV51" s="167"/>
      <c r="AHW51" s="167"/>
      <c r="AHX51" s="167"/>
      <c r="AHY51" s="167"/>
      <c r="AHZ51" s="167"/>
      <c r="AIA51" s="167"/>
      <c r="AIB51" s="167"/>
      <c r="AIC51" s="167"/>
      <c r="AID51" s="167"/>
      <c r="AIE51" s="167"/>
      <c r="AIF51" s="167"/>
      <c r="AIG51" s="167"/>
      <c r="AIH51" s="167"/>
      <c r="AII51" s="167"/>
      <c r="AIJ51" s="167"/>
      <c r="AIK51" s="167"/>
      <c r="AIL51" s="167"/>
      <c r="AIM51" s="167"/>
      <c r="AIN51" s="167"/>
      <c r="AIO51" s="167"/>
      <c r="AIP51" s="167"/>
      <c r="AIQ51" s="167"/>
      <c r="AIR51" s="167"/>
      <c r="AIS51" s="167"/>
      <c r="AIT51" s="167"/>
      <c r="AIU51" s="167"/>
      <c r="AIV51" s="167"/>
      <c r="AIW51" s="167"/>
      <c r="AIX51" s="167"/>
      <c r="AIY51" s="167"/>
      <c r="AIZ51" s="167"/>
      <c r="AJA51" s="167"/>
      <c r="AJB51" s="167"/>
      <c r="AJC51" s="167"/>
      <c r="AJD51" s="167"/>
      <c r="AJE51" s="167"/>
      <c r="AJF51" s="167"/>
      <c r="AJG51" s="167"/>
      <c r="AJH51" s="167"/>
      <c r="AJI51" s="167"/>
      <c r="AJJ51" s="167"/>
      <c r="AJK51" s="167"/>
      <c r="AJL51" s="167"/>
      <c r="AJM51" s="167"/>
      <c r="AJN51" s="167"/>
      <c r="AJO51" s="167"/>
      <c r="AJP51" s="167"/>
      <c r="AJQ51" s="167"/>
      <c r="AJR51" s="167"/>
      <c r="AJS51" s="167"/>
      <c r="AJT51" s="167"/>
      <c r="AJU51" s="167"/>
      <c r="AJV51" s="167"/>
      <c r="AJW51" s="167"/>
      <c r="AJX51" s="167"/>
      <c r="AJY51" s="167"/>
      <c r="AJZ51" s="167"/>
      <c r="AKA51" s="167"/>
      <c r="AKB51" s="167"/>
      <c r="AKC51" s="167"/>
      <c r="AKD51" s="167"/>
      <c r="AKE51" s="167"/>
      <c r="AKF51" s="167"/>
      <c r="AKG51" s="167"/>
      <c r="AKH51" s="167"/>
      <c r="AKI51" s="167"/>
      <c r="AKJ51" s="167"/>
      <c r="AKK51" s="167"/>
      <c r="AKL51" s="167"/>
      <c r="AKM51" s="167"/>
      <c r="AKN51" s="167"/>
      <c r="AKO51" s="167"/>
      <c r="AKP51" s="167"/>
      <c r="AKQ51" s="167"/>
      <c r="AKR51" s="167"/>
      <c r="AKS51" s="167"/>
      <c r="AKT51" s="167"/>
      <c r="AKU51" s="167"/>
      <c r="AKV51" s="167"/>
      <c r="AKW51" s="167"/>
      <c r="AKX51" s="167"/>
      <c r="AKY51" s="167"/>
      <c r="AKZ51" s="167"/>
      <c r="ALA51" s="167"/>
      <c r="ALB51" s="167"/>
      <c r="ALC51" s="167"/>
      <c r="ALD51" s="167"/>
      <c r="ALE51" s="167"/>
      <c r="ALF51" s="167"/>
      <c r="ALG51" s="167"/>
      <c r="ALH51" s="167"/>
      <c r="ALI51" s="167"/>
      <c r="ALJ51" s="167"/>
      <c r="ALK51" s="167"/>
      <c r="ALL51" s="167"/>
      <c r="ALM51" s="167"/>
      <c r="ALN51" s="167"/>
      <c r="ALO51" s="167"/>
      <c r="ALP51" s="167"/>
      <c r="ALQ51" s="167"/>
      <c r="ALR51" s="167"/>
      <c r="ALS51" s="167"/>
      <c r="ALT51" s="167"/>
      <c r="ALU51" s="167"/>
      <c r="ALV51" s="167"/>
      <c r="ALW51" s="167"/>
      <c r="ALX51" s="167"/>
      <c r="ALY51" s="167"/>
      <c r="ALZ51" s="167"/>
      <c r="AMA51" s="167"/>
      <c r="AMB51" s="167"/>
      <c r="AMC51" s="167"/>
      <c r="AMD51" s="167"/>
      <c r="AME51" s="167"/>
      <c r="AMF51" s="167"/>
      <c r="AMG51" s="167"/>
      <c r="AMH51" s="167"/>
      <c r="AMI51" s="167"/>
      <c r="AMJ51" s="167"/>
      <c r="AMK51" s="167"/>
    </row>
    <row r="52" spans="1:1678" s="166" customFormat="1" ht="25.5" customHeight="1" x14ac:dyDescent="0.25">
      <c r="A52" s="160" t="s">
        <v>55</v>
      </c>
      <c r="B52" s="235" t="s">
        <v>56</v>
      </c>
      <c r="C52" s="160"/>
      <c r="D52" s="160"/>
      <c r="E52" s="160"/>
      <c r="F52" s="224">
        <f>24000*1.1595</f>
        <v>27828</v>
      </c>
      <c r="G52" s="160"/>
      <c r="H52" s="224"/>
      <c r="I52" s="159"/>
      <c r="J52" s="163"/>
      <c r="K52" s="219"/>
      <c r="L52" s="163"/>
      <c r="M52" s="219"/>
      <c r="N52" s="163"/>
      <c r="O52" s="219"/>
      <c r="P52" s="163"/>
      <c r="Q52" s="225"/>
      <c r="R52" s="165">
        <f t="shared" si="33"/>
        <v>0</v>
      </c>
      <c r="S52" s="201">
        <v>16.399999999999999</v>
      </c>
      <c r="T52" s="163">
        <f t="shared" si="36"/>
        <v>456379.19999999995</v>
      </c>
      <c r="U52" s="201">
        <f>10.4+24.6</f>
        <v>35</v>
      </c>
      <c r="V52" s="165">
        <f t="shared" si="34"/>
        <v>973980</v>
      </c>
      <c r="W52" s="201"/>
      <c r="X52" s="165">
        <f t="shared" si="37"/>
        <v>0</v>
      </c>
      <c r="Y52" s="201">
        <v>1.1000000000000001</v>
      </c>
      <c r="Z52" s="165">
        <f t="shared" si="35"/>
        <v>30610.800000000003</v>
      </c>
      <c r="AA52" s="167"/>
      <c r="AB52" s="167"/>
      <c r="AC52" s="167"/>
      <c r="AD52" s="167"/>
      <c r="AE52" s="246">
        <f t="shared" si="14"/>
        <v>-27828</v>
      </c>
      <c r="AF52" s="167"/>
      <c r="AG52" s="167"/>
      <c r="AH52" s="167"/>
      <c r="AI52" s="168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  <c r="BT52" s="167"/>
      <c r="BU52" s="167"/>
      <c r="BV52" s="167"/>
      <c r="BW52" s="167"/>
      <c r="BX52" s="167"/>
      <c r="BY52" s="167"/>
      <c r="BZ52" s="167"/>
      <c r="CA52" s="167"/>
      <c r="CB52" s="167"/>
      <c r="CC52" s="167"/>
      <c r="CD52" s="167"/>
      <c r="CE52" s="167"/>
      <c r="CF52" s="167"/>
      <c r="CG52" s="167"/>
      <c r="CH52" s="167"/>
      <c r="CI52" s="167"/>
      <c r="CJ52" s="167"/>
      <c r="CK52" s="167"/>
      <c r="CL52" s="167"/>
      <c r="CM52" s="167"/>
      <c r="CN52" s="167"/>
      <c r="CO52" s="167"/>
      <c r="CP52" s="167"/>
      <c r="CQ52" s="167"/>
      <c r="CR52" s="167"/>
      <c r="CS52" s="167"/>
      <c r="CT52" s="167"/>
      <c r="CU52" s="167"/>
      <c r="CV52" s="167"/>
      <c r="CW52" s="167"/>
      <c r="CX52" s="167"/>
      <c r="CY52" s="167"/>
      <c r="CZ52" s="167"/>
      <c r="DA52" s="167"/>
      <c r="DB52" s="167"/>
      <c r="DC52" s="167"/>
      <c r="DD52" s="167"/>
      <c r="DE52" s="167"/>
      <c r="DF52" s="167"/>
      <c r="DG52" s="167"/>
      <c r="DH52" s="167"/>
      <c r="DI52" s="167"/>
      <c r="DJ52" s="167"/>
      <c r="DK52" s="167"/>
      <c r="DL52" s="167"/>
      <c r="DM52" s="167"/>
      <c r="DN52" s="167"/>
      <c r="DO52" s="167"/>
      <c r="DP52" s="167"/>
      <c r="DQ52" s="167"/>
      <c r="DR52" s="167"/>
      <c r="DS52" s="167"/>
      <c r="DT52" s="167"/>
      <c r="DU52" s="167"/>
      <c r="DV52" s="167"/>
      <c r="DW52" s="167"/>
      <c r="DX52" s="167"/>
      <c r="DY52" s="167"/>
      <c r="DZ52" s="167"/>
      <c r="EA52" s="167"/>
      <c r="EB52" s="167"/>
      <c r="EC52" s="167"/>
      <c r="ED52" s="167"/>
      <c r="EE52" s="167"/>
      <c r="EF52" s="167"/>
      <c r="EG52" s="167"/>
      <c r="EH52" s="167"/>
      <c r="EI52" s="167"/>
      <c r="EJ52" s="167"/>
      <c r="EK52" s="167"/>
      <c r="EL52" s="167"/>
      <c r="EM52" s="167"/>
      <c r="EN52" s="167"/>
      <c r="EO52" s="167"/>
      <c r="EP52" s="167"/>
      <c r="EQ52" s="167"/>
      <c r="ER52" s="167"/>
      <c r="ES52" s="167"/>
      <c r="ET52" s="167"/>
      <c r="EU52" s="167"/>
      <c r="EV52" s="167"/>
      <c r="EW52" s="167"/>
      <c r="EX52" s="167"/>
      <c r="EY52" s="167"/>
      <c r="EZ52" s="167"/>
      <c r="FA52" s="167"/>
      <c r="FB52" s="167"/>
      <c r="FC52" s="167"/>
      <c r="FD52" s="167"/>
      <c r="FE52" s="167"/>
      <c r="FF52" s="167"/>
      <c r="FG52" s="167"/>
      <c r="FH52" s="167"/>
      <c r="FI52" s="167"/>
      <c r="FJ52" s="167"/>
      <c r="FK52" s="167"/>
      <c r="FL52" s="167"/>
      <c r="FM52" s="167"/>
      <c r="FN52" s="167"/>
      <c r="FO52" s="167"/>
      <c r="FP52" s="167"/>
      <c r="FQ52" s="167"/>
      <c r="FR52" s="167"/>
      <c r="FS52" s="167"/>
      <c r="FT52" s="167"/>
      <c r="FU52" s="167"/>
      <c r="FV52" s="167"/>
      <c r="FW52" s="167"/>
      <c r="FX52" s="167"/>
      <c r="FY52" s="167"/>
      <c r="FZ52" s="167"/>
      <c r="GA52" s="167"/>
      <c r="GB52" s="167"/>
      <c r="GC52" s="167"/>
      <c r="GD52" s="167"/>
      <c r="GE52" s="167"/>
      <c r="GF52" s="167"/>
      <c r="GG52" s="167"/>
      <c r="GH52" s="167"/>
      <c r="GI52" s="167"/>
      <c r="GJ52" s="167"/>
      <c r="GK52" s="167"/>
      <c r="GL52" s="167"/>
      <c r="GM52" s="167"/>
      <c r="GN52" s="167"/>
      <c r="GO52" s="167"/>
      <c r="GP52" s="167"/>
      <c r="GQ52" s="167"/>
      <c r="GR52" s="167"/>
      <c r="GS52" s="167"/>
      <c r="GT52" s="167"/>
      <c r="GU52" s="167"/>
      <c r="GV52" s="167"/>
      <c r="GW52" s="167"/>
      <c r="GX52" s="167"/>
      <c r="GY52" s="167"/>
      <c r="GZ52" s="167"/>
      <c r="HA52" s="167"/>
      <c r="HB52" s="167"/>
      <c r="HC52" s="167"/>
      <c r="HD52" s="167"/>
      <c r="HE52" s="167"/>
      <c r="HF52" s="167"/>
      <c r="HG52" s="167"/>
      <c r="HH52" s="167"/>
      <c r="HI52" s="167"/>
      <c r="HJ52" s="167"/>
      <c r="HK52" s="167"/>
      <c r="HL52" s="167"/>
      <c r="HM52" s="167"/>
      <c r="HN52" s="167"/>
      <c r="HO52" s="167"/>
      <c r="HP52" s="167"/>
      <c r="HQ52" s="167"/>
      <c r="HR52" s="167"/>
      <c r="HS52" s="167"/>
      <c r="HT52" s="167"/>
      <c r="HU52" s="167"/>
      <c r="HV52" s="167"/>
      <c r="HW52" s="167"/>
      <c r="HX52" s="167"/>
      <c r="HY52" s="167"/>
      <c r="HZ52" s="167"/>
      <c r="IA52" s="167"/>
      <c r="IB52" s="167"/>
      <c r="IC52" s="167"/>
      <c r="ID52" s="167"/>
      <c r="IE52" s="167"/>
      <c r="IF52" s="167"/>
      <c r="IG52" s="167"/>
      <c r="IH52" s="167"/>
      <c r="II52" s="167"/>
      <c r="IJ52" s="167"/>
      <c r="IK52" s="167"/>
      <c r="IL52" s="167"/>
      <c r="IM52" s="167"/>
      <c r="IN52" s="167"/>
      <c r="IO52" s="167"/>
      <c r="IP52" s="167"/>
      <c r="IQ52" s="167"/>
      <c r="IR52" s="167"/>
      <c r="IS52" s="167"/>
      <c r="IT52" s="167"/>
      <c r="IU52" s="167"/>
      <c r="IV52" s="167"/>
      <c r="IW52" s="167"/>
      <c r="IX52" s="167"/>
      <c r="IY52" s="167"/>
      <c r="IZ52" s="167"/>
      <c r="JA52" s="167"/>
      <c r="JB52" s="167"/>
      <c r="JC52" s="167"/>
      <c r="JD52" s="167"/>
      <c r="JE52" s="167"/>
      <c r="JF52" s="167"/>
      <c r="JG52" s="167"/>
      <c r="JH52" s="167"/>
      <c r="JI52" s="167"/>
      <c r="JJ52" s="167"/>
      <c r="JK52" s="167"/>
      <c r="JL52" s="167"/>
      <c r="JM52" s="167"/>
      <c r="JN52" s="167"/>
      <c r="JO52" s="167"/>
      <c r="JP52" s="167"/>
      <c r="JQ52" s="167"/>
      <c r="JR52" s="167"/>
      <c r="JS52" s="167"/>
      <c r="JT52" s="167"/>
      <c r="JU52" s="167"/>
      <c r="JV52" s="167"/>
      <c r="JW52" s="167"/>
      <c r="JX52" s="167"/>
      <c r="JY52" s="167"/>
      <c r="JZ52" s="167"/>
      <c r="KA52" s="167"/>
      <c r="KB52" s="167"/>
      <c r="KC52" s="167"/>
      <c r="KD52" s="167"/>
      <c r="KE52" s="167"/>
      <c r="KF52" s="167"/>
      <c r="KG52" s="167"/>
      <c r="KH52" s="167"/>
      <c r="KI52" s="167"/>
      <c r="KJ52" s="167"/>
      <c r="KK52" s="167"/>
      <c r="KL52" s="167"/>
      <c r="KM52" s="167"/>
      <c r="KN52" s="167"/>
      <c r="KO52" s="167"/>
      <c r="KP52" s="167"/>
      <c r="KQ52" s="167"/>
      <c r="KR52" s="167"/>
      <c r="KS52" s="167"/>
      <c r="KT52" s="167"/>
      <c r="KU52" s="167"/>
      <c r="KV52" s="167"/>
      <c r="KW52" s="167"/>
      <c r="KX52" s="167"/>
      <c r="KY52" s="167"/>
      <c r="KZ52" s="167"/>
      <c r="LA52" s="167"/>
      <c r="LB52" s="167"/>
      <c r="LC52" s="167"/>
      <c r="LD52" s="167"/>
      <c r="LE52" s="167"/>
      <c r="LF52" s="167"/>
      <c r="LG52" s="167"/>
      <c r="LH52" s="167"/>
      <c r="LI52" s="167"/>
      <c r="LJ52" s="167"/>
      <c r="LK52" s="167"/>
      <c r="LL52" s="167"/>
      <c r="LM52" s="167"/>
      <c r="LN52" s="167"/>
      <c r="LO52" s="167"/>
      <c r="LP52" s="167"/>
      <c r="LQ52" s="167"/>
      <c r="LR52" s="167"/>
      <c r="LS52" s="167"/>
      <c r="LT52" s="167"/>
      <c r="LU52" s="167"/>
      <c r="LV52" s="167"/>
      <c r="LW52" s="167"/>
      <c r="LX52" s="167"/>
      <c r="LY52" s="167"/>
      <c r="LZ52" s="167"/>
      <c r="MA52" s="167"/>
      <c r="MB52" s="167"/>
      <c r="MC52" s="167"/>
      <c r="MD52" s="167"/>
      <c r="ME52" s="167"/>
      <c r="MF52" s="167"/>
      <c r="MG52" s="167"/>
      <c r="MH52" s="167"/>
      <c r="MI52" s="167"/>
      <c r="MJ52" s="167"/>
      <c r="MK52" s="167"/>
      <c r="ML52" s="167"/>
      <c r="MM52" s="167"/>
      <c r="MN52" s="167"/>
      <c r="MO52" s="167"/>
      <c r="MP52" s="167"/>
      <c r="MQ52" s="167"/>
      <c r="MR52" s="167"/>
      <c r="MS52" s="167"/>
      <c r="MT52" s="167"/>
      <c r="MU52" s="167"/>
      <c r="MV52" s="167"/>
      <c r="MW52" s="167"/>
      <c r="MX52" s="167"/>
      <c r="MY52" s="167"/>
      <c r="MZ52" s="167"/>
      <c r="NA52" s="167"/>
      <c r="NB52" s="167"/>
      <c r="NC52" s="167"/>
      <c r="ND52" s="167"/>
      <c r="NE52" s="167"/>
      <c r="NF52" s="167"/>
      <c r="NG52" s="167"/>
      <c r="NH52" s="167"/>
      <c r="NI52" s="167"/>
      <c r="NJ52" s="167"/>
      <c r="NK52" s="167"/>
      <c r="NL52" s="167"/>
      <c r="NM52" s="167"/>
      <c r="NN52" s="167"/>
      <c r="NO52" s="167"/>
      <c r="NP52" s="167"/>
      <c r="NQ52" s="167"/>
      <c r="NR52" s="167"/>
      <c r="NS52" s="167"/>
      <c r="NT52" s="167"/>
      <c r="NU52" s="167"/>
      <c r="NV52" s="167"/>
      <c r="NW52" s="167"/>
      <c r="NX52" s="167"/>
      <c r="NY52" s="167"/>
      <c r="NZ52" s="167"/>
      <c r="OA52" s="167"/>
      <c r="OB52" s="167"/>
      <c r="OC52" s="167"/>
      <c r="OD52" s="167"/>
      <c r="OE52" s="167"/>
      <c r="OF52" s="167"/>
      <c r="OG52" s="167"/>
      <c r="OH52" s="167"/>
      <c r="OI52" s="167"/>
      <c r="OJ52" s="167"/>
      <c r="OK52" s="167"/>
      <c r="OL52" s="167"/>
      <c r="OM52" s="167"/>
      <c r="ON52" s="167"/>
      <c r="OO52" s="167"/>
      <c r="OP52" s="167"/>
      <c r="OQ52" s="167"/>
      <c r="OR52" s="167"/>
      <c r="OS52" s="167"/>
      <c r="OT52" s="167"/>
      <c r="OU52" s="167"/>
      <c r="OV52" s="167"/>
      <c r="OW52" s="167"/>
      <c r="OX52" s="167"/>
      <c r="OY52" s="167"/>
      <c r="OZ52" s="167"/>
      <c r="PA52" s="167"/>
      <c r="PB52" s="167"/>
      <c r="PC52" s="167"/>
      <c r="PD52" s="167"/>
      <c r="PE52" s="167"/>
      <c r="PF52" s="167"/>
      <c r="PG52" s="167"/>
      <c r="PH52" s="167"/>
      <c r="PI52" s="167"/>
      <c r="PJ52" s="167"/>
      <c r="PK52" s="167"/>
      <c r="PL52" s="167"/>
      <c r="PM52" s="167"/>
      <c r="PN52" s="167"/>
      <c r="PO52" s="167"/>
      <c r="PP52" s="167"/>
      <c r="PQ52" s="167"/>
      <c r="PR52" s="167"/>
      <c r="PS52" s="167"/>
      <c r="PT52" s="167"/>
      <c r="PU52" s="167"/>
      <c r="PV52" s="167"/>
      <c r="PW52" s="167"/>
      <c r="PX52" s="167"/>
      <c r="PY52" s="167"/>
      <c r="PZ52" s="167"/>
      <c r="QA52" s="167"/>
      <c r="QB52" s="167"/>
      <c r="QC52" s="167"/>
      <c r="QD52" s="167"/>
      <c r="QE52" s="167"/>
      <c r="QF52" s="167"/>
      <c r="QG52" s="167"/>
      <c r="QH52" s="167"/>
      <c r="QI52" s="167"/>
      <c r="QJ52" s="167"/>
      <c r="QK52" s="167"/>
      <c r="QL52" s="167"/>
      <c r="QM52" s="167"/>
      <c r="QN52" s="167"/>
      <c r="QO52" s="167"/>
      <c r="QP52" s="167"/>
      <c r="QQ52" s="167"/>
      <c r="QR52" s="167"/>
      <c r="QS52" s="167"/>
      <c r="QT52" s="167"/>
      <c r="QU52" s="167"/>
      <c r="QV52" s="167"/>
      <c r="QW52" s="167"/>
      <c r="QX52" s="167"/>
      <c r="QY52" s="167"/>
      <c r="QZ52" s="167"/>
      <c r="RA52" s="167"/>
      <c r="RB52" s="167"/>
      <c r="RC52" s="167"/>
      <c r="RD52" s="167"/>
      <c r="RE52" s="167"/>
      <c r="RF52" s="167"/>
      <c r="RG52" s="167"/>
      <c r="RH52" s="167"/>
      <c r="RI52" s="167"/>
      <c r="RJ52" s="167"/>
      <c r="RK52" s="167"/>
      <c r="RL52" s="167"/>
      <c r="RM52" s="167"/>
      <c r="RN52" s="167"/>
      <c r="RO52" s="167"/>
      <c r="RP52" s="167"/>
      <c r="RQ52" s="167"/>
      <c r="RR52" s="167"/>
      <c r="RS52" s="167"/>
      <c r="RT52" s="167"/>
      <c r="RU52" s="167"/>
      <c r="RV52" s="167"/>
      <c r="RW52" s="167"/>
      <c r="RX52" s="167"/>
      <c r="RY52" s="167"/>
      <c r="RZ52" s="167"/>
      <c r="SA52" s="167"/>
      <c r="SB52" s="167"/>
      <c r="SC52" s="167"/>
      <c r="SD52" s="167"/>
      <c r="SE52" s="167"/>
      <c r="SF52" s="167"/>
      <c r="SG52" s="167"/>
      <c r="SH52" s="167"/>
      <c r="SI52" s="167"/>
      <c r="SJ52" s="167"/>
      <c r="SK52" s="167"/>
      <c r="SL52" s="167"/>
      <c r="SM52" s="167"/>
      <c r="SN52" s="167"/>
      <c r="SO52" s="167"/>
      <c r="SP52" s="167"/>
      <c r="SQ52" s="167"/>
      <c r="SR52" s="167"/>
      <c r="SS52" s="167"/>
      <c r="ST52" s="167"/>
      <c r="SU52" s="167"/>
      <c r="SV52" s="167"/>
      <c r="SW52" s="167"/>
      <c r="SX52" s="167"/>
      <c r="SY52" s="167"/>
      <c r="SZ52" s="167"/>
      <c r="TA52" s="167"/>
      <c r="TB52" s="167"/>
      <c r="TC52" s="167"/>
      <c r="TD52" s="167"/>
      <c r="TE52" s="167"/>
      <c r="TF52" s="167"/>
      <c r="TG52" s="167"/>
      <c r="TH52" s="167"/>
      <c r="TI52" s="167"/>
      <c r="TJ52" s="167"/>
      <c r="TK52" s="167"/>
      <c r="TL52" s="167"/>
      <c r="TM52" s="167"/>
      <c r="TN52" s="167"/>
      <c r="TO52" s="167"/>
      <c r="TP52" s="167"/>
      <c r="TQ52" s="167"/>
      <c r="TR52" s="167"/>
      <c r="TS52" s="167"/>
      <c r="TT52" s="167"/>
      <c r="TU52" s="167"/>
      <c r="TV52" s="167"/>
      <c r="TW52" s="167"/>
      <c r="TX52" s="167"/>
      <c r="TY52" s="167"/>
      <c r="TZ52" s="167"/>
      <c r="UA52" s="167"/>
      <c r="UB52" s="167"/>
      <c r="UC52" s="167"/>
      <c r="UD52" s="167"/>
      <c r="UE52" s="167"/>
      <c r="UF52" s="167"/>
      <c r="UG52" s="167"/>
      <c r="UH52" s="167"/>
      <c r="UI52" s="167"/>
      <c r="UJ52" s="167"/>
      <c r="UK52" s="167"/>
      <c r="UL52" s="167"/>
      <c r="UM52" s="167"/>
      <c r="UN52" s="167"/>
      <c r="UO52" s="167"/>
      <c r="UP52" s="167"/>
      <c r="UQ52" s="167"/>
      <c r="UR52" s="167"/>
      <c r="US52" s="167"/>
      <c r="UT52" s="167"/>
      <c r="UU52" s="167"/>
      <c r="UV52" s="167"/>
      <c r="UW52" s="167"/>
      <c r="UX52" s="167"/>
      <c r="UY52" s="167"/>
      <c r="UZ52" s="167"/>
      <c r="VA52" s="167"/>
      <c r="VB52" s="167"/>
      <c r="VC52" s="167"/>
      <c r="VD52" s="167"/>
      <c r="VE52" s="167"/>
      <c r="VF52" s="167"/>
      <c r="VG52" s="167"/>
      <c r="VH52" s="167"/>
      <c r="VI52" s="167"/>
      <c r="VJ52" s="167"/>
      <c r="VK52" s="167"/>
      <c r="VL52" s="167"/>
      <c r="VM52" s="167"/>
      <c r="VN52" s="167"/>
      <c r="VO52" s="167"/>
      <c r="VP52" s="167"/>
      <c r="VQ52" s="167"/>
      <c r="VR52" s="167"/>
      <c r="VS52" s="167"/>
      <c r="VT52" s="167"/>
      <c r="VU52" s="167"/>
      <c r="VV52" s="167"/>
      <c r="VW52" s="167"/>
      <c r="VX52" s="167"/>
      <c r="VY52" s="167"/>
      <c r="VZ52" s="167"/>
      <c r="WA52" s="167"/>
      <c r="WB52" s="167"/>
      <c r="WC52" s="167"/>
      <c r="WD52" s="167"/>
      <c r="WE52" s="167"/>
      <c r="WF52" s="167"/>
      <c r="WG52" s="167"/>
      <c r="WH52" s="167"/>
      <c r="WI52" s="167"/>
      <c r="WJ52" s="167"/>
      <c r="WK52" s="167"/>
      <c r="WL52" s="167"/>
      <c r="WM52" s="167"/>
      <c r="WN52" s="167"/>
      <c r="WO52" s="167"/>
      <c r="WP52" s="167"/>
      <c r="WQ52" s="167"/>
      <c r="WR52" s="167"/>
      <c r="WS52" s="167"/>
      <c r="WT52" s="167"/>
      <c r="WU52" s="167"/>
      <c r="WV52" s="167"/>
      <c r="WW52" s="167"/>
      <c r="WX52" s="167"/>
      <c r="WY52" s="167"/>
      <c r="WZ52" s="167"/>
      <c r="XA52" s="167"/>
      <c r="XB52" s="167"/>
      <c r="XC52" s="167"/>
      <c r="XD52" s="167"/>
      <c r="XE52" s="167"/>
      <c r="XF52" s="167"/>
      <c r="XG52" s="167"/>
      <c r="XH52" s="167"/>
      <c r="XI52" s="167"/>
      <c r="XJ52" s="167"/>
      <c r="XK52" s="167"/>
      <c r="XL52" s="167"/>
      <c r="XM52" s="167"/>
      <c r="XN52" s="167"/>
      <c r="XO52" s="167"/>
      <c r="XP52" s="167"/>
      <c r="XQ52" s="167"/>
      <c r="XR52" s="167"/>
      <c r="XS52" s="167"/>
      <c r="XT52" s="167"/>
      <c r="XU52" s="167"/>
      <c r="XV52" s="167"/>
      <c r="XW52" s="167"/>
      <c r="XX52" s="167"/>
      <c r="XY52" s="167"/>
      <c r="XZ52" s="167"/>
      <c r="YA52" s="167"/>
      <c r="YB52" s="167"/>
      <c r="YC52" s="167"/>
      <c r="YD52" s="167"/>
      <c r="YE52" s="167"/>
      <c r="YF52" s="167"/>
      <c r="YG52" s="167"/>
      <c r="YH52" s="167"/>
      <c r="YI52" s="167"/>
      <c r="YJ52" s="167"/>
      <c r="YK52" s="167"/>
      <c r="YL52" s="167"/>
      <c r="YM52" s="167"/>
      <c r="YN52" s="167"/>
      <c r="YO52" s="167"/>
      <c r="YP52" s="167"/>
      <c r="YQ52" s="167"/>
      <c r="YR52" s="167"/>
      <c r="YS52" s="167"/>
      <c r="YT52" s="167"/>
      <c r="YU52" s="167"/>
      <c r="YV52" s="167"/>
      <c r="YW52" s="167"/>
      <c r="YX52" s="167"/>
      <c r="YY52" s="167"/>
      <c r="YZ52" s="167"/>
      <c r="ZA52" s="167"/>
      <c r="ZB52" s="167"/>
      <c r="ZC52" s="167"/>
      <c r="ZD52" s="167"/>
      <c r="ZE52" s="167"/>
      <c r="ZF52" s="167"/>
      <c r="ZG52" s="167"/>
      <c r="ZH52" s="167"/>
      <c r="ZI52" s="167"/>
      <c r="ZJ52" s="167"/>
      <c r="ZK52" s="167"/>
      <c r="ZL52" s="167"/>
      <c r="ZM52" s="167"/>
      <c r="ZN52" s="167"/>
      <c r="ZO52" s="167"/>
      <c r="ZP52" s="167"/>
      <c r="ZQ52" s="167"/>
      <c r="ZR52" s="167"/>
      <c r="ZS52" s="167"/>
      <c r="ZT52" s="167"/>
      <c r="ZU52" s="167"/>
      <c r="ZV52" s="167"/>
      <c r="ZW52" s="167"/>
      <c r="ZX52" s="167"/>
      <c r="ZY52" s="167"/>
      <c r="ZZ52" s="167"/>
      <c r="AAA52" s="167"/>
      <c r="AAB52" s="167"/>
      <c r="AAC52" s="167"/>
      <c r="AAD52" s="167"/>
      <c r="AAE52" s="167"/>
      <c r="AAF52" s="167"/>
      <c r="AAG52" s="167"/>
      <c r="AAH52" s="167"/>
      <c r="AAI52" s="167"/>
      <c r="AAJ52" s="167"/>
      <c r="AAK52" s="167"/>
      <c r="AAL52" s="167"/>
      <c r="AAM52" s="167"/>
      <c r="AAN52" s="167"/>
      <c r="AAO52" s="167"/>
      <c r="AAP52" s="167"/>
      <c r="AAQ52" s="167"/>
      <c r="AAR52" s="167"/>
      <c r="AAS52" s="167"/>
      <c r="AAT52" s="167"/>
      <c r="AAU52" s="167"/>
      <c r="AAV52" s="167"/>
      <c r="AAW52" s="167"/>
      <c r="AAX52" s="167"/>
      <c r="AAY52" s="167"/>
      <c r="AAZ52" s="167"/>
      <c r="ABA52" s="167"/>
      <c r="ABB52" s="167"/>
      <c r="ABC52" s="167"/>
      <c r="ABD52" s="167"/>
      <c r="ABE52" s="167"/>
      <c r="ABF52" s="167"/>
      <c r="ABG52" s="167"/>
      <c r="ABH52" s="167"/>
      <c r="ABI52" s="167"/>
      <c r="ABJ52" s="167"/>
      <c r="ABK52" s="167"/>
      <c r="ABL52" s="167"/>
      <c r="ABM52" s="167"/>
      <c r="ABN52" s="167"/>
      <c r="ABO52" s="167"/>
      <c r="ABP52" s="167"/>
      <c r="ABQ52" s="167"/>
      <c r="ABR52" s="167"/>
      <c r="ABS52" s="167"/>
      <c r="ABT52" s="167"/>
      <c r="ABU52" s="167"/>
      <c r="ABV52" s="167"/>
      <c r="ABW52" s="167"/>
      <c r="ABX52" s="167"/>
      <c r="ABY52" s="167"/>
      <c r="ABZ52" s="167"/>
      <c r="ACA52" s="167"/>
      <c r="ACB52" s="167"/>
      <c r="ACC52" s="167"/>
      <c r="ACD52" s="167"/>
      <c r="ACE52" s="167"/>
      <c r="ACF52" s="167"/>
      <c r="ACG52" s="167"/>
      <c r="ACH52" s="167"/>
      <c r="ACI52" s="167"/>
      <c r="ACJ52" s="167"/>
      <c r="ACK52" s="167"/>
      <c r="ACL52" s="167"/>
      <c r="ACM52" s="167"/>
      <c r="ACN52" s="167"/>
      <c r="ACO52" s="167"/>
      <c r="ACP52" s="167"/>
      <c r="ACQ52" s="167"/>
      <c r="ACR52" s="167"/>
      <c r="ACS52" s="167"/>
      <c r="ACT52" s="167"/>
      <c r="ACU52" s="167"/>
      <c r="ACV52" s="167"/>
      <c r="ACW52" s="167"/>
      <c r="ACX52" s="167"/>
      <c r="ACY52" s="167"/>
      <c r="ACZ52" s="167"/>
      <c r="ADA52" s="167"/>
      <c r="ADB52" s="167"/>
      <c r="ADC52" s="167"/>
      <c r="ADD52" s="167"/>
      <c r="ADE52" s="167"/>
      <c r="ADF52" s="167"/>
      <c r="ADG52" s="167"/>
      <c r="ADH52" s="167"/>
      <c r="ADI52" s="167"/>
      <c r="ADJ52" s="167"/>
      <c r="ADK52" s="167"/>
      <c r="ADL52" s="167"/>
      <c r="ADM52" s="167"/>
      <c r="ADN52" s="167"/>
      <c r="ADO52" s="167"/>
      <c r="ADP52" s="167"/>
      <c r="ADQ52" s="167"/>
      <c r="ADR52" s="167"/>
      <c r="ADS52" s="167"/>
      <c r="ADT52" s="167"/>
      <c r="ADU52" s="167"/>
      <c r="ADV52" s="167"/>
      <c r="ADW52" s="167"/>
      <c r="ADX52" s="167"/>
      <c r="ADY52" s="167"/>
      <c r="ADZ52" s="167"/>
      <c r="AEA52" s="167"/>
      <c r="AEB52" s="167"/>
      <c r="AEC52" s="167"/>
      <c r="AED52" s="167"/>
      <c r="AEE52" s="167"/>
      <c r="AEF52" s="167"/>
      <c r="AEG52" s="167"/>
      <c r="AEH52" s="167"/>
      <c r="AEI52" s="167"/>
      <c r="AEJ52" s="167"/>
      <c r="AEK52" s="167"/>
      <c r="AEL52" s="167"/>
      <c r="AEM52" s="167"/>
      <c r="AEN52" s="167"/>
      <c r="AEO52" s="167"/>
      <c r="AEP52" s="167"/>
      <c r="AEQ52" s="167"/>
      <c r="AER52" s="167"/>
      <c r="AES52" s="167"/>
      <c r="AET52" s="167"/>
      <c r="AEU52" s="167"/>
      <c r="AEV52" s="167"/>
      <c r="AEW52" s="167"/>
      <c r="AEX52" s="167"/>
      <c r="AEY52" s="167"/>
      <c r="AEZ52" s="167"/>
      <c r="AFA52" s="167"/>
      <c r="AFB52" s="167"/>
      <c r="AFC52" s="167"/>
      <c r="AFD52" s="167"/>
      <c r="AFE52" s="167"/>
      <c r="AFF52" s="167"/>
      <c r="AFG52" s="167"/>
      <c r="AFH52" s="167"/>
      <c r="AFI52" s="167"/>
      <c r="AFJ52" s="167"/>
      <c r="AFK52" s="167"/>
      <c r="AFL52" s="167"/>
      <c r="AFM52" s="167"/>
      <c r="AFN52" s="167"/>
      <c r="AFO52" s="167"/>
      <c r="AFP52" s="167"/>
      <c r="AFQ52" s="167"/>
      <c r="AFR52" s="167"/>
      <c r="AFS52" s="167"/>
      <c r="AFT52" s="167"/>
      <c r="AFU52" s="167"/>
      <c r="AFV52" s="167"/>
      <c r="AFW52" s="167"/>
      <c r="AFX52" s="167"/>
      <c r="AFY52" s="167"/>
      <c r="AFZ52" s="167"/>
      <c r="AGA52" s="167"/>
      <c r="AGB52" s="167"/>
      <c r="AGC52" s="167"/>
      <c r="AGD52" s="167"/>
      <c r="AGE52" s="167"/>
      <c r="AGF52" s="167"/>
      <c r="AGG52" s="167"/>
      <c r="AGH52" s="167"/>
      <c r="AGI52" s="167"/>
      <c r="AGJ52" s="167"/>
      <c r="AGK52" s="167"/>
      <c r="AGL52" s="167"/>
      <c r="AGM52" s="167"/>
      <c r="AGN52" s="167"/>
      <c r="AGO52" s="167"/>
      <c r="AGP52" s="167"/>
      <c r="AGQ52" s="167"/>
      <c r="AGR52" s="167"/>
      <c r="AGS52" s="167"/>
      <c r="AGT52" s="167"/>
      <c r="AGU52" s="167"/>
      <c r="AGV52" s="167"/>
      <c r="AGW52" s="167"/>
      <c r="AGX52" s="167"/>
      <c r="AGY52" s="167"/>
      <c r="AGZ52" s="167"/>
      <c r="AHA52" s="167"/>
      <c r="AHB52" s="167"/>
      <c r="AHC52" s="167"/>
      <c r="AHD52" s="167"/>
      <c r="AHE52" s="167"/>
      <c r="AHF52" s="167"/>
      <c r="AHG52" s="167"/>
      <c r="AHH52" s="167"/>
      <c r="AHI52" s="167"/>
      <c r="AHJ52" s="167"/>
      <c r="AHK52" s="167"/>
      <c r="AHL52" s="167"/>
      <c r="AHM52" s="167"/>
      <c r="AHN52" s="167"/>
      <c r="AHO52" s="167"/>
      <c r="AHP52" s="167"/>
      <c r="AHQ52" s="167"/>
      <c r="AHR52" s="167"/>
      <c r="AHS52" s="167"/>
      <c r="AHT52" s="167"/>
      <c r="AHU52" s="167"/>
      <c r="AHV52" s="167"/>
      <c r="AHW52" s="167"/>
      <c r="AHX52" s="167"/>
      <c r="AHY52" s="167"/>
      <c r="AHZ52" s="167"/>
      <c r="AIA52" s="167"/>
      <c r="AIB52" s="167"/>
      <c r="AIC52" s="167"/>
      <c r="AID52" s="167"/>
      <c r="AIE52" s="167"/>
      <c r="AIF52" s="167"/>
      <c r="AIG52" s="167"/>
      <c r="AIH52" s="167"/>
      <c r="AII52" s="167"/>
      <c r="AIJ52" s="167"/>
      <c r="AIK52" s="167"/>
      <c r="AIL52" s="167"/>
      <c r="AIM52" s="167"/>
      <c r="AIN52" s="167"/>
      <c r="AIO52" s="167"/>
      <c r="AIP52" s="167"/>
      <c r="AIQ52" s="167"/>
      <c r="AIR52" s="167"/>
      <c r="AIS52" s="167"/>
      <c r="AIT52" s="167"/>
      <c r="AIU52" s="167"/>
      <c r="AIV52" s="167"/>
      <c r="AIW52" s="167"/>
      <c r="AIX52" s="167"/>
      <c r="AIY52" s="167"/>
      <c r="AIZ52" s="167"/>
      <c r="AJA52" s="167"/>
      <c r="AJB52" s="167"/>
      <c r="AJC52" s="167"/>
      <c r="AJD52" s="167"/>
      <c r="AJE52" s="167"/>
      <c r="AJF52" s="167"/>
      <c r="AJG52" s="167"/>
      <c r="AJH52" s="167"/>
      <c r="AJI52" s="167"/>
      <c r="AJJ52" s="167"/>
      <c r="AJK52" s="167"/>
      <c r="AJL52" s="167"/>
      <c r="AJM52" s="167"/>
      <c r="AJN52" s="167"/>
      <c r="AJO52" s="167"/>
      <c r="AJP52" s="167"/>
      <c r="AJQ52" s="167"/>
      <c r="AJR52" s="167"/>
      <c r="AJS52" s="167"/>
      <c r="AJT52" s="167"/>
      <c r="AJU52" s="167"/>
      <c r="AJV52" s="167"/>
      <c r="AJW52" s="167"/>
      <c r="AJX52" s="167"/>
      <c r="AJY52" s="167"/>
      <c r="AJZ52" s="167"/>
      <c r="AKA52" s="167"/>
      <c r="AKB52" s="167"/>
      <c r="AKC52" s="167"/>
      <c r="AKD52" s="167"/>
      <c r="AKE52" s="167"/>
      <c r="AKF52" s="167"/>
      <c r="AKG52" s="167"/>
      <c r="AKH52" s="167"/>
      <c r="AKI52" s="167"/>
      <c r="AKJ52" s="167"/>
      <c r="AKK52" s="167"/>
      <c r="AKL52" s="167"/>
      <c r="AKM52" s="167"/>
      <c r="AKN52" s="167"/>
      <c r="AKO52" s="167"/>
      <c r="AKP52" s="167"/>
      <c r="AKQ52" s="167"/>
      <c r="AKR52" s="167"/>
      <c r="AKS52" s="167"/>
      <c r="AKT52" s="167"/>
      <c r="AKU52" s="167"/>
      <c r="AKV52" s="167"/>
      <c r="AKW52" s="167"/>
      <c r="AKX52" s="167"/>
      <c r="AKY52" s="167"/>
      <c r="AKZ52" s="167"/>
      <c r="ALA52" s="167"/>
      <c r="ALB52" s="167"/>
      <c r="ALC52" s="167"/>
      <c r="ALD52" s="167"/>
      <c r="ALE52" s="167"/>
      <c r="ALF52" s="167"/>
      <c r="ALG52" s="167"/>
      <c r="ALH52" s="167"/>
      <c r="ALI52" s="167"/>
      <c r="ALJ52" s="167"/>
      <c r="ALK52" s="167"/>
      <c r="ALL52" s="167"/>
      <c r="ALM52" s="167"/>
      <c r="ALN52" s="167"/>
      <c r="ALO52" s="167"/>
      <c r="ALP52" s="167"/>
      <c r="ALQ52" s="167"/>
      <c r="ALR52" s="167"/>
      <c r="ALS52" s="167"/>
      <c r="ALT52" s="167"/>
      <c r="ALU52" s="167"/>
      <c r="ALV52" s="167"/>
      <c r="ALW52" s="167"/>
      <c r="ALX52" s="167"/>
      <c r="ALY52" s="167"/>
      <c r="ALZ52" s="167"/>
      <c r="AMA52" s="167"/>
      <c r="AMB52" s="167"/>
      <c r="AMC52" s="167"/>
      <c r="AMD52" s="167"/>
      <c r="AME52" s="167"/>
      <c r="AMF52" s="167"/>
      <c r="AMG52" s="167"/>
      <c r="AMH52" s="167"/>
      <c r="AMI52" s="167"/>
      <c r="AMJ52" s="167"/>
      <c r="AMK52" s="167"/>
    </row>
    <row r="53" spans="1:1678" s="166" customFormat="1" ht="25.5" customHeight="1" x14ac:dyDescent="0.25">
      <c r="A53" s="160" t="s">
        <v>55</v>
      </c>
      <c r="B53" s="235" t="s">
        <v>57</v>
      </c>
      <c r="C53" s="160"/>
      <c r="D53" s="160"/>
      <c r="E53" s="160"/>
      <c r="F53" s="224">
        <v>27828</v>
      </c>
      <c r="G53" s="160"/>
      <c r="H53" s="224"/>
      <c r="I53" s="159"/>
      <c r="J53" s="163"/>
      <c r="K53" s="219"/>
      <c r="L53" s="163"/>
      <c r="M53" s="219"/>
      <c r="N53" s="163"/>
      <c r="O53" s="219"/>
      <c r="P53" s="163"/>
      <c r="Q53" s="225"/>
      <c r="R53" s="165">
        <f t="shared" si="33"/>
        <v>0</v>
      </c>
      <c r="S53" s="201">
        <v>6</v>
      </c>
      <c r="T53" s="163">
        <f t="shared" si="36"/>
        <v>166968</v>
      </c>
      <c r="U53" s="201">
        <f>3+9</f>
        <v>12</v>
      </c>
      <c r="V53" s="165">
        <f t="shared" si="34"/>
        <v>333936</v>
      </c>
      <c r="W53" s="201"/>
      <c r="X53" s="165">
        <f t="shared" si="37"/>
        <v>0</v>
      </c>
      <c r="Y53" s="201"/>
      <c r="Z53" s="165">
        <f t="shared" si="35"/>
        <v>0</v>
      </c>
      <c r="AA53" s="167"/>
      <c r="AB53" s="167"/>
      <c r="AC53" s="167"/>
      <c r="AD53" s="167"/>
      <c r="AE53" s="246">
        <f t="shared" si="14"/>
        <v>-27828</v>
      </c>
      <c r="AF53" s="167"/>
      <c r="AG53" s="167"/>
      <c r="AH53" s="167"/>
      <c r="AI53" s="168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167"/>
      <c r="BX53" s="167"/>
      <c r="BY53" s="167"/>
      <c r="BZ53" s="167"/>
      <c r="CA53" s="167"/>
      <c r="CB53" s="167"/>
      <c r="CC53" s="167"/>
      <c r="CD53" s="167"/>
      <c r="CE53" s="167"/>
      <c r="CF53" s="167"/>
      <c r="CG53" s="167"/>
      <c r="CH53" s="167"/>
      <c r="CI53" s="167"/>
      <c r="CJ53" s="167"/>
      <c r="CK53" s="167"/>
      <c r="CL53" s="167"/>
      <c r="CM53" s="167"/>
      <c r="CN53" s="167"/>
      <c r="CO53" s="167"/>
      <c r="CP53" s="167"/>
      <c r="CQ53" s="167"/>
      <c r="CR53" s="167"/>
      <c r="CS53" s="167"/>
      <c r="CT53" s="167"/>
      <c r="CU53" s="167"/>
      <c r="CV53" s="167"/>
      <c r="CW53" s="167"/>
      <c r="CX53" s="167"/>
      <c r="CY53" s="167"/>
      <c r="CZ53" s="167"/>
      <c r="DA53" s="167"/>
      <c r="DB53" s="167"/>
      <c r="DC53" s="167"/>
      <c r="DD53" s="167"/>
      <c r="DE53" s="167"/>
      <c r="DF53" s="167"/>
      <c r="DG53" s="167"/>
      <c r="DH53" s="167"/>
      <c r="DI53" s="167"/>
      <c r="DJ53" s="167"/>
      <c r="DK53" s="167"/>
      <c r="DL53" s="167"/>
      <c r="DM53" s="167"/>
      <c r="DN53" s="167"/>
      <c r="DO53" s="167"/>
      <c r="DP53" s="167"/>
      <c r="DQ53" s="167"/>
      <c r="DR53" s="167"/>
      <c r="DS53" s="167"/>
      <c r="DT53" s="167"/>
      <c r="DU53" s="167"/>
      <c r="DV53" s="167"/>
      <c r="DW53" s="167"/>
      <c r="DX53" s="167"/>
      <c r="DY53" s="167"/>
      <c r="DZ53" s="167"/>
      <c r="EA53" s="167"/>
      <c r="EB53" s="167"/>
      <c r="EC53" s="167"/>
      <c r="ED53" s="167"/>
      <c r="EE53" s="167"/>
      <c r="EF53" s="167"/>
      <c r="EG53" s="167"/>
      <c r="EH53" s="167"/>
      <c r="EI53" s="167"/>
      <c r="EJ53" s="167"/>
      <c r="EK53" s="167"/>
      <c r="EL53" s="167"/>
      <c r="EM53" s="167"/>
      <c r="EN53" s="167"/>
      <c r="EO53" s="167"/>
      <c r="EP53" s="167"/>
      <c r="EQ53" s="167"/>
      <c r="ER53" s="167"/>
      <c r="ES53" s="167"/>
      <c r="ET53" s="167"/>
      <c r="EU53" s="167"/>
      <c r="EV53" s="167"/>
      <c r="EW53" s="167"/>
      <c r="EX53" s="167"/>
      <c r="EY53" s="167"/>
      <c r="EZ53" s="167"/>
      <c r="FA53" s="167"/>
      <c r="FB53" s="167"/>
      <c r="FC53" s="167"/>
      <c r="FD53" s="167"/>
      <c r="FE53" s="167"/>
      <c r="FF53" s="167"/>
      <c r="FG53" s="167"/>
      <c r="FH53" s="167"/>
      <c r="FI53" s="167"/>
      <c r="FJ53" s="167"/>
      <c r="FK53" s="167"/>
      <c r="FL53" s="167"/>
      <c r="FM53" s="167"/>
      <c r="FN53" s="167"/>
      <c r="FO53" s="167"/>
      <c r="FP53" s="167"/>
      <c r="FQ53" s="167"/>
      <c r="FR53" s="167"/>
      <c r="FS53" s="167"/>
      <c r="FT53" s="167"/>
      <c r="FU53" s="167"/>
      <c r="FV53" s="167"/>
      <c r="FW53" s="167"/>
      <c r="FX53" s="167"/>
      <c r="FY53" s="167"/>
      <c r="FZ53" s="167"/>
      <c r="GA53" s="167"/>
      <c r="GB53" s="167"/>
      <c r="GC53" s="167"/>
      <c r="GD53" s="167"/>
      <c r="GE53" s="167"/>
      <c r="GF53" s="167"/>
      <c r="GG53" s="167"/>
      <c r="GH53" s="167"/>
      <c r="GI53" s="167"/>
      <c r="GJ53" s="167"/>
      <c r="GK53" s="167"/>
      <c r="GL53" s="167"/>
      <c r="GM53" s="167"/>
      <c r="GN53" s="167"/>
      <c r="GO53" s="167"/>
      <c r="GP53" s="167"/>
      <c r="GQ53" s="167"/>
      <c r="GR53" s="167"/>
      <c r="GS53" s="167"/>
      <c r="GT53" s="167"/>
      <c r="GU53" s="167"/>
      <c r="GV53" s="167"/>
      <c r="GW53" s="167"/>
      <c r="GX53" s="167"/>
      <c r="GY53" s="167"/>
      <c r="GZ53" s="167"/>
      <c r="HA53" s="167"/>
      <c r="HB53" s="167"/>
      <c r="HC53" s="167"/>
      <c r="HD53" s="167"/>
      <c r="HE53" s="167"/>
      <c r="HF53" s="167"/>
      <c r="HG53" s="167"/>
      <c r="HH53" s="167"/>
      <c r="HI53" s="167"/>
      <c r="HJ53" s="167"/>
      <c r="HK53" s="167"/>
      <c r="HL53" s="167"/>
      <c r="HM53" s="167"/>
      <c r="HN53" s="167"/>
      <c r="HO53" s="167"/>
      <c r="HP53" s="167"/>
      <c r="HQ53" s="167"/>
      <c r="HR53" s="167"/>
      <c r="HS53" s="167"/>
      <c r="HT53" s="167"/>
      <c r="HU53" s="167"/>
      <c r="HV53" s="167"/>
      <c r="HW53" s="167"/>
      <c r="HX53" s="167"/>
      <c r="HY53" s="167"/>
      <c r="HZ53" s="167"/>
      <c r="IA53" s="167"/>
      <c r="IB53" s="167"/>
      <c r="IC53" s="167"/>
      <c r="ID53" s="167"/>
      <c r="IE53" s="167"/>
      <c r="IF53" s="167"/>
      <c r="IG53" s="167"/>
      <c r="IH53" s="167"/>
      <c r="II53" s="167"/>
      <c r="IJ53" s="167"/>
      <c r="IK53" s="167"/>
      <c r="IL53" s="167"/>
      <c r="IM53" s="167"/>
      <c r="IN53" s="167"/>
      <c r="IO53" s="167"/>
      <c r="IP53" s="167"/>
      <c r="IQ53" s="167"/>
      <c r="IR53" s="167"/>
      <c r="IS53" s="167"/>
      <c r="IT53" s="167"/>
      <c r="IU53" s="167"/>
      <c r="IV53" s="167"/>
      <c r="IW53" s="167"/>
      <c r="IX53" s="167"/>
      <c r="IY53" s="167"/>
      <c r="IZ53" s="167"/>
      <c r="JA53" s="167"/>
      <c r="JB53" s="167"/>
      <c r="JC53" s="167"/>
      <c r="JD53" s="167"/>
      <c r="JE53" s="167"/>
      <c r="JF53" s="167"/>
      <c r="JG53" s="167"/>
      <c r="JH53" s="167"/>
      <c r="JI53" s="167"/>
      <c r="JJ53" s="167"/>
      <c r="JK53" s="167"/>
      <c r="JL53" s="167"/>
      <c r="JM53" s="167"/>
      <c r="JN53" s="167"/>
      <c r="JO53" s="167"/>
      <c r="JP53" s="167"/>
      <c r="JQ53" s="167"/>
      <c r="JR53" s="167"/>
      <c r="JS53" s="167"/>
      <c r="JT53" s="167"/>
      <c r="JU53" s="167"/>
      <c r="JV53" s="167"/>
      <c r="JW53" s="167"/>
      <c r="JX53" s="167"/>
      <c r="JY53" s="167"/>
      <c r="JZ53" s="167"/>
      <c r="KA53" s="167"/>
      <c r="KB53" s="167"/>
      <c r="KC53" s="167"/>
      <c r="KD53" s="167"/>
      <c r="KE53" s="167"/>
      <c r="KF53" s="167"/>
      <c r="KG53" s="167"/>
      <c r="KH53" s="167"/>
      <c r="KI53" s="167"/>
      <c r="KJ53" s="167"/>
      <c r="KK53" s="167"/>
      <c r="KL53" s="167"/>
      <c r="KM53" s="167"/>
      <c r="KN53" s="167"/>
      <c r="KO53" s="167"/>
      <c r="KP53" s="167"/>
      <c r="KQ53" s="167"/>
      <c r="KR53" s="167"/>
      <c r="KS53" s="167"/>
      <c r="KT53" s="167"/>
      <c r="KU53" s="167"/>
      <c r="KV53" s="167"/>
      <c r="KW53" s="167"/>
      <c r="KX53" s="167"/>
      <c r="KY53" s="167"/>
      <c r="KZ53" s="167"/>
      <c r="LA53" s="167"/>
      <c r="LB53" s="167"/>
      <c r="LC53" s="167"/>
      <c r="LD53" s="167"/>
      <c r="LE53" s="167"/>
      <c r="LF53" s="167"/>
      <c r="LG53" s="167"/>
      <c r="LH53" s="167"/>
      <c r="LI53" s="167"/>
      <c r="LJ53" s="167"/>
      <c r="LK53" s="167"/>
      <c r="LL53" s="167"/>
      <c r="LM53" s="167"/>
      <c r="LN53" s="167"/>
      <c r="LO53" s="167"/>
      <c r="LP53" s="167"/>
      <c r="LQ53" s="167"/>
      <c r="LR53" s="167"/>
      <c r="LS53" s="167"/>
      <c r="LT53" s="167"/>
      <c r="LU53" s="167"/>
      <c r="LV53" s="167"/>
      <c r="LW53" s="167"/>
      <c r="LX53" s="167"/>
      <c r="LY53" s="167"/>
      <c r="LZ53" s="167"/>
      <c r="MA53" s="167"/>
      <c r="MB53" s="167"/>
      <c r="MC53" s="167"/>
      <c r="MD53" s="167"/>
      <c r="ME53" s="167"/>
      <c r="MF53" s="167"/>
      <c r="MG53" s="167"/>
      <c r="MH53" s="167"/>
      <c r="MI53" s="167"/>
      <c r="MJ53" s="167"/>
      <c r="MK53" s="167"/>
      <c r="ML53" s="167"/>
      <c r="MM53" s="167"/>
      <c r="MN53" s="167"/>
      <c r="MO53" s="167"/>
      <c r="MP53" s="167"/>
      <c r="MQ53" s="167"/>
      <c r="MR53" s="167"/>
      <c r="MS53" s="167"/>
      <c r="MT53" s="167"/>
      <c r="MU53" s="167"/>
      <c r="MV53" s="167"/>
      <c r="MW53" s="167"/>
      <c r="MX53" s="167"/>
      <c r="MY53" s="167"/>
      <c r="MZ53" s="167"/>
      <c r="NA53" s="167"/>
      <c r="NB53" s="167"/>
      <c r="NC53" s="167"/>
      <c r="ND53" s="167"/>
      <c r="NE53" s="167"/>
      <c r="NF53" s="167"/>
      <c r="NG53" s="167"/>
      <c r="NH53" s="167"/>
      <c r="NI53" s="167"/>
      <c r="NJ53" s="167"/>
      <c r="NK53" s="167"/>
      <c r="NL53" s="167"/>
      <c r="NM53" s="167"/>
      <c r="NN53" s="167"/>
      <c r="NO53" s="167"/>
      <c r="NP53" s="167"/>
      <c r="NQ53" s="167"/>
      <c r="NR53" s="167"/>
      <c r="NS53" s="167"/>
      <c r="NT53" s="167"/>
      <c r="NU53" s="167"/>
      <c r="NV53" s="167"/>
      <c r="NW53" s="167"/>
      <c r="NX53" s="167"/>
      <c r="NY53" s="167"/>
      <c r="NZ53" s="167"/>
      <c r="OA53" s="167"/>
      <c r="OB53" s="167"/>
      <c r="OC53" s="167"/>
      <c r="OD53" s="167"/>
      <c r="OE53" s="167"/>
      <c r="OF53" s="167"/>
      <c r="OG53" s="167"/>
      <c r="OH53" s="167"/>
      <c r="OI53" s="167"/>
      <c r="OJ53" s="167"/>
      <c r="OK53" s="167"/>
      <c r="OL53" s="167"/>
      <c r="OM53" s="167"/>
      <c r="ON53" s="167"/>
      <c r="OO53" s="167"/>
      <c r="OP53" s="167"/>
      <c r="OQ53" s="167"/>
      <c r="OR53" s="167"/>
      <c r="OS53" s="167"/>
      <c r="OT53" s="167"/>
      <c r="OU53" s="167"/>
      <c r="OV53" s="167"/>
      <c r="OW53" s="167"/>
      <c r="OX53" s="167"/>
      <c r="OY53" s="167"/>
      <c r="OZ53" s="167"/>
      <c r="PA53" s="167"/>
      <c r="PB53" s="167"/>
      <c r="PC53" s="167"/>
      <c r="PD53" s="167"/>
      <c r="PE53" s="167"/>
      <c r="PF53" s="167"/>
      <c r="PG53" s="167"/>
      <c r="PH53" s="167"/>
      <c r="PI53" s="167"/>
      <c r="PJ53" s="167"/>
      <c r="PK53" s="167"/>
      <c r="PL53" s="167"/>
      <c r="PM53" s="167"/>
      <c r="PN53" s="167"/>
      <c r="PO53" s="167"/>
      <c r="PP53" s="167"/>
      <c r="PQ53" s="167"/>
      <c r="PR53" s="167"/>
      <c r="PS53" s="167"/>
      <c r="PT53" s="167"/>
      <c r="PU53" s="167"/>
      <c r="PV53" s="167"/>
      <c r="PW53" s="167"/>
      <c r="PX53" s="167"/>
      <c r="PY53" s="167"/>
      <c r="PZ53" s="167"/>
      <c r="QA53" s="167"/>
      <c r="QB53" s="167"/>
      <c r="QC53" s="167"/>
      <c r="QD53" s="167"/>
      <c r="QE53" s="167"/>
      <c r="QF53" s="167"/>
      <c r="QG53" s="167"/>
      <c r="QH53" s="167"/>
      <c r="QI53" s="167"/>
      <c r="QJ53" s="167"/>
      <c r="QK53" s="167"/>
      <c r="QL53" s="167"/>
      <c r="QM53" s="167"/>
      <c r="QN53" s="167"/>
      <c r="QO53" s="167"/>
      <c r="QP53" s="167"/>
      <c r="QQ53" s="167"/>
      <c r="QR53" s="167"/>
      <c r="QS53" s="167"/>
      <c r="QT53" s="167"/>
      <c r="QU53" s="167"/>
      <c r="QV53" s="167"/>
      <c r="QW53" s="167"/>
      <c r="QX53" s="167"/>
      <c r="QY53" s="167"/>
      <c r="QZ53" s="167"/>
      <c r="RA53" s="167"/>
      <c r="RB53" s="167"/>
      <c r="RC53" s="167"/>
      <c r="RD53" s="167"/>
      <c r="RE53" s="167"/>
      <c r="RF53" s="167"/>
      <c r="RG53" s="167"/>
      <c r="RH53" s="167"/>
      <c r="RI53" s="167"/>
      <c r="RJ53" s="167"/>
      <c r="RK53" s="167"/>
      <c r="RL53" s="167"/>
      <c r="RM53" s="167"/>
      <c r="RN53" s="167"/>
      <c r="RO53" s="167"/>
      <c r="RP53" s="167"/>
      <c r="RQ53" s="167"/>
      <c r="RR53" s="167"/>
      <c r="RS53" s="167"/>
      <c r="RT53" s="167"/>
      <c r="RU53" s="167"/>
      <c r="RV53" s="167"/>
      <c r="RW53" s="167"/>
      <c r="RX53" s="167"/>
      <c r="RY53" s="167"/>
      <c r="RZ53" s="167"/>
      <c r="SA53" s="167"/>
      <c r="SB53" s="167"/>
      <c r="SC53" s="167"/>
      <c r="SD53" s="167"/>
      <c r="SE53" s="167"/>
      <c r="SF53" s="167"/>
      <c r="SG53" s="167"/>
      <c r="SH53" s="167"/>
      <c r="SI53" s="167"/>
      <c r="SJ53" s="167"/>
      <c r="SK53" s="167"/>
      <c r="SL53" s="167"/>
      <c r="SM53" s="167"/>
      <c r="SN53" s="167"/>
      <c r="SO53" s="167"/>
      <c r="SP53" s="167"/>
      <c r="SQ53" s="167"/>
      <c r="SR53" s="167"/>
      <c r="SS53" s="167"/>
      <c r="ST53" s="167"/>
      <c r="SU53" s="167"/>
      <c r="SV53" s="167"/>
      <c r="SW53" s="167"/>
      <c r="SX53" s="167"/>
      <c r="SY53" s="167"/>
      <c r="SZ53" s="167"/>
      <c r="TA53" s="167"/>
      <c r="TB53" s="167"/>
      <c r="TC53" s="167"/>
      <c r="TD53" s="167"/>
      <c r="TE53" s="167"/>
      <c r="TF53" s="167"/>
      <c r="TG53" s="167"/>
      <c r="TH53" s="167"/>
      <c r="TI53" s="167"/>
      <c r="TJ53" s="167"/>
      <c r="TK53" s="167"/>
      <c r="TL53" s="167"/>
      <c r="TM53" s="167"/>
      <c r="TN53" s="167"/>
      <c r="TO53" s="167"/>
      <c r="TP53" s="167"/>
      <c r="TQ53" s="167"/>
      <c r="TR53" s="167"/>
      <c r="TS53" s="167"/>
      <c r="TT53" s="167"/>
      <c r="TU53" s="167"/>
      <c r="TV53" s="167"/>
      <c r="TW53" s="167"/>
      <c r="TX53" s="167"/>
      <c r="TY53" s="167"/>
      <c r="TZ53" s="167"/>
      <c r="UA53" s="167"/>
      <c r="UB53" s="167"/>
      <c r="UC53" s="167"/>
      <c r="UD53" s="167"/>
      <c r="UE53" s="167"/>
      <c r="UF53" s="167"/>
      <c r="UG53" s="167"/>
      <c r="UH53" s="167"/>
      <c r="UI53" s="167"/>
      <c r="UJ53" s="167"/>
      <c r="UK53" s="167"/>
      <c r="UL53" s="167"/>
      <c r="UM53" s="167"/>
      <c r="UN53" s="167"/>
      <c r="UO53" s="167"/>
      <c r="UP53" s="167"/>
      <c r="UQ53" s="167"/>
      <c r="UR53" s="167"/>
      <c r="US53" s="167"/>
      <c r="UT53" s="167"/>
      <c r="UU53" s="167"/>
      <c r="UV53" s="167"/>
      <c r="UW53" s="167"/>
      <c r="UX53" s="167"/>
      <c r="UY53" s="167"/>
      <c r="UZ53" s="167"/>
      <c r="VA53" s="167"/>
      <c r="VB53" s="167"/>
      <c r="VC53" s="167"/>
      <c r="VD53" s="167"/>
      <c r="VE53" s="167"/>
      <c r="VF53" s="167"/>
      <c r="VG53" s="167"/>
      <c r="VH53" s="167"/>
      <c r="VI53" s="167"/>
      <c r="VJ53" s="167"/>
      <c r="VK53" s="167"/>
      <c r="VL53" s="167"/>
      <c r="VM53" s="167"/>
      <c r="VN53" s="167"/>
      <c r="VO53" s="167"/>
      <c r="VP53" s="167"/>
      <c r="VQ53" s="167"/>
      <c r="VR53" s="167"/>
      <c r="VS53" s="167"/>
      <c r="VT53" s="167"/>
      <c r="VU53" s="167"/>
      <c r="VV53" s="167"/>
      <c r="VW53" s="167"/>
      <c r="VX53" s="167"/>
      <c r="VY53" s="167"/>
      <c r="VZ53" s="167"/>
      <c r="WA53" s="167"/>
      <c r="WB53" s="167"/>
      <c r="WC53" s="167"/>
      <c r="WD53" s="167"/>
      <c r="WE53" s="167"/>
      <c r="WF53" s="167"/>
      <c r="WG53" s="167"/>
      <c r="WH53" s="167"/>
      <c r="WI53" s="167"/>
      <c r="WJ53" s="167"/>
      <c r="WK53" s="167"/>
      <c r="WL53" s="167"/>
      <c r="WM53" s="167"/>
      <c r="WN53" s="167"/>
      <c r="WO53" s="167"/>
      <c r="WP53" s="167"/>
      <c r="WQ53" s="167"/>
      <c r="WR53" s="167"/>
      <c r="WS53" s="167"/>
      <c r="WT53" s="167"/>
      <c r="WU53" s="167"/>
      <c r="WV53" s="167"/>
      <c r="WW53" s="167"/>
      <c r="WX53" s="167"/>
      <c r="WY53" s="167"/>
      <c r="WZ53" s="167"/>
      <c r="XA53" s="167"/>
      <c r="XB53" s="167"/>
      <c r="XC53" s="167"/>
      <c r="XD53" s="167"/>
      <c r="XE53" s="167"/>
      <c r="XF53" s="167"/>
      <c r="XG53" s="167"/>
      <c r="XH53" s="167"/>
      <c r="XI53" s="167"/>
      <c r="XJ53" s="167"/>
      <c r="XK53" s="167"/>
      <c r="XL53" s="167"/>
      <c r="XM53" s="167"/>
      <c r="XN53" s="167"/>
      <c r="XO53" s="167"/>
      <c r="XP53" s="167"/>
      <c r="XQ53" s="167"/>
      <c r="XR53" s="167"/>
      <c r="XS53" s="167"/>
      <c r="XT53" s="167"/>
      <c r="XU53" s="167"/>
      <c r="XV53" s="167"/>
      <c r="XW53" s="167"/>
      <c r="XX53" s="167"/>
      <c r="XY53" s="167"/>
      <c r="XZ53" s="167"/>
      <c r="YA53" s="167"/>
      <c r="YB53" s="167"/>
      <c r="YC53" s="167"/>
      <c r="YD53" s="167"/>
      <c r="YE53" s="167"/>
      <c r="YF53" s="167"/>
      <c r="YG53" s="167"/>
      <c r="YH53" s="167"/>
      <c r="YI53" s="167"/>
      <c r="YJ53" s="167"/>
      <c r="YK53" s="167"/>
      <c r="YL53" s="167"/>
      <c r="YM53" s="167"/>
      <c r="YN53" s="167"/>
      <c r="YO53" s="167"/>
      <c r="YP53" s="167"/>
      <c r="YQ53" s="167"/>
      <c r="YR53" s="167"/>
      <c r="YS53" s="167"/>
      <c r="YT53" s="167"/>
      <c r="YU53" s="167"/>
      <c r="YV53" s="167"/>
      <c r="YW53" s="167"/>
      <c r="YX53" s="167"/>
      <c r="YY53" s="167"/>
      <c r="YZ53" s="167"/>
      <c r="ZA53" s="167"/>
      <c r="ZB53" s="167"/>
      <c r="ZC53" s="167"/>
      <c r="ZD53" s="167"/>
      <c r="ZE53" s="167"/>
      <c r="ZF53" s="167"/>
      <c r="ZG53" s="167"/>
      <c r="ZH53" s="167"/>
      <c r="ZI53" s="167"/>
      <c r="ZJ53" s="167"/>
      <c r="ZK53" s="167"/>
      <c r="ZL53" s="167"/>
      <c r="ZM53" s="167"/>
      <c r="ZN53" s="167"/>
      <c r="ZO53" s="167"/>
      <c r="ZP53" s="167"/>
      <c r="ZQ53" s="167"/>
      <c r="ZR53" s="167"/>
      <c r="ZS53" s="167"/>
      <c r="ZT53" s="167"/>
      <c r="ZU53" s="167"/>
      <c r="ZV53" s="167"/>
      <c r="ZW53" s="167"/>
      <c r="ZX53" s="167"/>
      <c r="ZY53" s="167"/>
      <c r="ZZ53" s="167"/>
      <c r="AAA53" s="167"/>
      <c r="AAB53" s="167"/>
      <c r="AAC53" s="167"/>
      <c r="AAD53" s="167"/>
      <c r="AAE53" s="167"/>
      <c r="AAF53" s="167"/>
      <c r="AAG53" s="167"/>
      <c r="AAH53" s="167"/>
      <c r="AAI53" s="167"/>
      <c r="AAJ53" s="167"/>
      <c r="AAK53" s="167"/>
      <c r="AAL53" s="167"/>
      <c r="AAM53" s="167"/>
      <c r="AAN53" s="167"/>
      <c r="AAO53" s="167"/>
      <c r="AAP53" s="167"/>
      <c r="AAQ53" s="167"/>
      <c r="AAR53" s="167"/>
      <c r="AAS53" s="167"/>
      <c r="AAT53" s="167"/>
      <c r="AAU53" s="167"/>
      <c r="AAV53" s="167"/>
      <c r="AAW53" s="167"/>
      <c r="AAX53" s="167"/>
      <c r="AAY53" s="167"/>
      <c r="AAZ53" s="167"/>
      <c r="ABA53" s="167"/>
      <c r="ABB53" s="167"/>
      <c r="ABC53" s="167"/>
      <c r="ABD53" s="167"/>
      <c r="ABE53" s="167"/>
      <c r="ABF53" s="167"/>
      <c r="ABG53" s="167"/>
      <c r="ABH53" s="167"/>
      <c r="ABI53" s="167"/>
      <c r="ABJ53" s="167"/>
      <c r="ABK53" s="167"/>
      <c r="ABL53" s="167"/>
      <c r="ABM53" s="167"/>
      <c r="ABN53" s="167"/>
      <c r="ABO53" s="167"/>
      <c r="ABP53" s="167"/>
      <c r="ABQ53" s="167"/>
      <c r="ABR53" s="167"/>
      <c r="ABS53" s="167"/>
      <c r="ABT53" s="167"/>
      <c r="ABU53" s="167"/>
      <c r="ABV53" s="167"/>
      <c r="ABW53" s="167"/>
      <c r="ABX53" s="167"/>
      <c r="ABY53" s="167"/>
      <c r="ABZ53" s="167"/>
      <c r="ACA53" s="167"/>
      <c r="ACB53" s="167"/>
      <c r="ACC53" s="167"/>
      <c r="ACD53" s="167"/>
      <c r="ACE53" s="167"/>
      <c r="ACF53" s="167"/>
      <c r="ACG53" s="167"/>
      <c r="ACH53" s="167"/>
      <c r="ACI53" s="167"/>
      <c r="ACJ53" s="167"/>
      <c r="ACK53" s="167"/>
      <c r="ACL53" s="167"/>
      <c r="ACM53" s="167"/>
      <c r="ACN53" s="167"/>
      <c r="ACO53" s="167"/>
      <c r="ACP53" s="167"/>
      <c r="ACQ53" s="167"/>
      <c r="ACR53" s="167"/>
      <c r="ACS53" s="167"/>
      <c r="ACT53" s="167"/>
      <c r="ACU53" s="167"/>
      <c r="ACV53" s="167"/>
      <c r="ACW53" s="167"/>
      <c r="ACX53" s="167"/>
      <c r="ACY53" s="167"/>
      <c r="ACZ53" s="167"/>
      <c r="ADA53" s="167"/>
      <c r="ADB53" s="167"/>
      <c r="ADC53" s="167"/>
      <c r="ADD53" s="167"/>
      <c r="ADE53" s="167"/>
      <c r="ADF53" s="167"/>
      <c r="ADG53" s="167"/>
      <c r="ADH53" s="167"/>
      <c r="ADI53" s="167"/>
      <c r="ADJ53" s="167"/>
      <c r="ADK53" s="167"/>
      <c r="ADL53" s="167"/>
      <c r="ADM53" s="167"/>
      <c r="ADN53" s="167"/>
      <c r="ADO53" s="167"/>
      <c r="ADP53" s="167"/>
      <c r="ADQ53" s="167"/>
      <c r="ADR53" s="167"/>
      <c r="ADS53" s="167"/>
      <c r="ADT53" s="167"/>
      <c r="ADU53" s="167"/>
      <c r="ADV53" s="167"/>
      <c r="ADW53" s="167"/>
      <c r="ADX53" s="167"/>
      <c r="ADY53" s="167"/>
      <c r="ADZ53" s="167"/>
      <c r="AEA53" s="167"/>
      <c r="AEB53" s="167"/>
      <c r="AEC53" s="167"/>
      <c r="AED53" s="167"/>
      <c r="AEE53" s="167"/>
      <c r="AEF53" s="167"/>
      <c r="AEG53" s="167"/>
      <c r="AEH53" s="167"/>
      <c r="AEI53" s="167"/>
      <c r="AEJ53" s="167"/>
      <c r="AEK53" s="167"/>
      <c r="AEL53" s="167"/>
      <c r="AEM53" s="167"/>
      <c r="AEN53" s="167"/>
      <c r="AEO53" s="167"/>
      <c r="AEP53" s="167"/>
      <c r="AEQ53" s="167"/>
      <c r="AER53" s="167"/>
      <c r="AES53" s="167"/>
      <c r="AET53" s="167"/>
      <c r="AEU53" s="167"/>
      <c r="AEV53" s="167"/>
      <c r="AEW53" s="167"/>
      <c r="AEX53" s="167"/>
      <c r="AEY53" s="167"/>
      <c r="AEZ53" s="167"/>
      <c r="AFA53" s="167"/>
      <c r="AFB53" s="167"/>
      <c r="AFC53" s="167"/>
      <c r="AFD53" s="167"/>
      <c r="AFE53" s="167"/>
      <c r="AFF53" s="167"/>
      <c r="AFG53" s="167"/>
      <c r="AFH53" s="167"/>
      <c r="AFI53" s="167"/>
      <c r="AFJ53" s="167"/>
      <c r="AFK53" s="167"/>
      <c r="AFL53" s="167"/>
      <c r="AFM53" s="167"/>
      <c r="AFN53" s="167"/>
      <c r="AFO53" s="167"/>
      <c r="AFP53" s="167"/>
      <c r="AFQ53" s="167"/>
      <c r="AFR53" s="167"/>
      <c r="AFS53" s="167"/>
      <c r="AFT53" s="167"/>
      <c r="AFU53" s="167"/>
      <c r="AFV53" s="167"/>
      <c r="AFW53" s="167"/>
      <c r="AFX53" s="167"/>
      <c r="AFY53" s="167"/>
      <c r="AFZ53" s="167"/>
      <c r="AGA53" s="167"/>
      <c r="AGB53" s="167"/>
      <c r="AGC53" s="167"/>
      <c r="AGD53" s="167"/>
      <c r="AGE53" s="167"/>
      <c r="AGF53" s="167"/>
      <c r="AGG53" s="167"/>
      <c r="AGH53" s="167"/>
      <c r="AGI53" s="167"/>
      <c r="AGJ53" s="167"/>
      <c r="AGK53" s="167"/>
      <c r="AGL53" s="167"/>
      <c r="AGM53" s="167"/>
      <c r="AGN53" s="167"/>
      <c r="AGO53" s="167"/>
      <c r="AGP53" s="167"/>
      <c r="AGQ53" s="167"/>
      <c r="AGR53" s="167"/>
      <c r="AGS53" s="167"/>
      <c r="AGT53" s="167"/>
      <c r="AGU53" s="167"/>
      <c r="AGV53" s="167"/>
      <c r="AGW53" s="167"/>
      <c r="AGX53" s="167"/>
      <c r="AGY53" s="167"/>
      <c r="AGZ53" s="167"/>
      <c r="AHA53" s="167"/>
      <c r="AHB53" s="167"/>
      <c r="AHC53" s="167"/>
      <c r="AHD53" s="167"/>
      <c r="AHE53" s="167"/>
      <c r="AHF53" s="167"/>
      <c r="AHG53" s="167"/>
      <c r="AHH53" s="167"/>
      <c r="AHI53" s="167"/>
      <c r="AHJ53" s="167"/>
      <c r="AHK53" s="167"/>
      <c r="AHL53" s="167"/>
      <c r="AHM53" s="167"/>
      <c r="AHN53" s="167"/>
      <c r="AHO53" s="167"/>
      <c r="AHP53" s="167"/>
      <c r="AHQ53" s="167"/>
      <c r="AHR53" s="167"/>
      <c r="AHS53" s="167"/>
      <c r="AHT53" s="167"/>
      <c r="AHU53" s="167"/>
      <c r="AHV53" s="167"/>
      <c r="AHW53" s="167"/>
      <c r="AHX53" s="167"/>
      <c r="AHY53" s="167"/>
      <c r="AHZ53" s="167"/>
      <c r="AIA53" s="167"/>
      <c r="AIB53" s="167"/>
      <c r="AIC53" s="167"/>
      <c r="AID53" s="167"/>
      <c r="AIE53" s="167"/>
      <c r="AIF53" s="167"/>
      <c r="AIG53" s="167"/>
      <c r="AIH53" s="167"/>
      <c r="AII53" s="167"/>
      <c r="AIJ53" s="167"/>
      <c r="AIK53" s="167"/>
      <c r="AIL53" s="167"/>
      <c r="AIM53" s="167"/>
      <c r="AIN53" s="167"/>
      <c r="AIO53" s="167"/>
      <c r="AIP53" s="167"/>
      <c r="AIQ53" s="167"/>
      <c r="AIR53" s="167"/>
      <c r="AIS53" s="167"/>
      <c r="AIT53" s="167"/>
      <c r="AIU53" s="167"/>
      <c r="AIV53" s="167"/>
      <c r="AIW53" s="167"/>
      <c r="AIX53" s="167"/>
      <c r="AIY53" s="167"/>
      <c r="AIZ53" s="167"/>
      <c r="AJA53" s="167"/>
      <c r="AJB53" s="167"/>
      <c r="AJC53" s="167"/>
      <c r="AJD53" s="167"/>
      <c r="AJE53" s="167"/>
      <c r="AJF53" s="167"/>
      <c r="AJG53" s="167"/>
      <c r="AJH53" s="167"/>
      <c r="AJI53" s="167"/>
      <c r="AJJ53" s="167"/>
      <c r="AJK53" s="167"/>
      <c r="AJL53" s="167"/>
      <c r="AJM53" s="167"/>
      <c r="AJN53" s="167"/>
      <c r="AJO53" s="167"/>
      <c r="AJP53" s="167"/>
      <c r="AJQ53" s="167"/>
      <c r="AJR53" s="167"/>
      <c r="AJS53" s="167"/>
      <c r="AJT53" s="167"/>
      <c r="AJU53" s="167"/>
      <c r="AJV53" s="167"/>
      <c r="AJW53" s="167"/>
      <c r="AJX53" s="167"/>
      <c r="AJY53" s="167"/>
      <c r="AJZ53" s="167"/>
      <c r="AKA53" s="167"/>
      <c r="AKB53" s="167"/>
      <c r="AKC53" s="167"/>
      <c r="AKD53" s="167"/>
      <c r="AKE53" s="167"/>
      <c r="AKF53" s="167"/>
      <c r="AKG53" s="167"/>
      <c r="AKH53" s="167"/>
      <c r="AKI53" s="167"/>
      <c r="AKJ53" s="167"/>
      <c r="AKK53" s="167"/>
      <c r="AKL53" s="167"/>
      <c r="AKM53" s="167"/>
      <c r="AKN53" s="167"/>
      <c r="AKO53" s="167"/>
      <c r="AKP53" s="167"/>
      <c r="AKQ53" s="167"/>
      <c r="AKR53" s="167"/>
      <c r="AKS53" s="167"/>
      <c r="AKT53" s="167"/>
      <c r="AKU53" s="167"/>
      <c r="AKV53" s="167"/>
      <c r="AKW53" s="167"/>
      <c r="AKX53" s="167"/>
      <c r="AKY53" s="167"/>
      <c r="AKZ53" s="167"/>
      <c r="ALA53" s="167"/>
      <c r="ALB53" s="167"/>
      <c r="ALC53" s="167"/>
      <c r="ALD53" s="167"/>
      <c r="ALE53" s="167"/>
      <c r="ALF53" s="167"/>
      <c r="ALG53" s="167"/>
      <c r="ALH53" s="167"/>
      <c r="ALI53" s="167"/>
      <c r="ALJ53" s="167"/>
      <c r="ALK53" s="167"/>
      <c r="ALL53" s="167"/>
      <c r="ALM53" s="167"/>
      <c r="ALN53" s="167"/>
      <c r="ALO53" s="167"/>
      <c r="ALP53" s="167"/>
      <c r="ALQ53" s="167"/>
      <c r="ALR53" s="167"/>
      <c r="ALS53" s="167"/>
      <c r="ALT53" s="167"/>
      <c r="ALU53" s="167"/>
      <c r="ALV53" s="167"/>
      <c r="ALW53" s="167"/>
      <c r="ALX53" s="167"/>
      <c r="ALY53" s="167"/>
      <c r="ALZ53" s="167"/>
      <c r="AMA53" s="167"/>
      <c r="AMB53" s="167"/>
      <c r="AMC53" s="167"/>
      <c r="AMD53" s="167"/>
      <c r="AME53" s="167"/>
      <c r="AMF53" s="167"/>
      <c r="AMG53" s="167"/>
      <c r="AMH53" s="167"/>
      <c r="AMI53" s="167"/>
      <c r="AMJ53" s="167"/>
      <c r="AMK53" s="167"/>
    </row>
    <row r="54" spans="1:1678" ht="25.5" customHeight="1" x14ac:dyDescent="0.25">
      <c r="A54" s="31" t="s">
        <v>55</v>
      </c>
      <c r="B54" s="236" t="s">
        <v>58</v>
      </c>
      <c r="C54" s="31"/>
      <c r="D54" s="31"/>
      <c r="E54" s="31"/>
      <c r="F54" s="32">
        <v>2667</v>
      </c>
      <c r="G54" s="31"/>
      <c r="H54" s="32"/>
      <c r="I54" s="20"/>
      <c r="J54" s="117"/>
      <c r="K54" s="127"/>
      <c r="L54" s="117"/>
      <c r="M54" s="127"/>
      <c r="N54" s="117"/>
      <c r="O54" s="127"/>
      <c r="P54" s="117"/>
      <c r="Q54" s="196"/>
      <c r="R54" s="126">
        <f t="shared" si="33"/>
        <v>0</v>
      </c>
      <c r="S54" s="214">
        <v>72</v>
      </c>
      <c r="T54" s="117">
        <f t="shared" si="36"/>
        <v>192024</v>
      </c>
      <c r="U54" s="205"/>
      <c r="V54" s="126">
        <f t="shared" si="34"/>
        <v>0</v>
      </c>
      <c r="W54" s="205"/>
      <c r="X54" s="165">
        <f t="shared" si="37"/>
        <v>0</v>
      </c>
      <c r="Y54" s="205"/>
      <c r="Z54" s="165">
        <f t="shared" si="35"/>
        <v>0</v>
      </c>
      <c r="AE54" s="246">
        <f t="shared" si="14"/>
        <v>-2667</v>
      </c>
      <c r="AF54" s="167"/>
      <c r="AG54" s="167"/>
      <c r="AH54" s="166"/>
      <c r="AI54" s="168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  <c r="BR54" s="167"/>
      <c r="BS54" s="167"/>
      <c r="BT54" s="167"/>
      <c r="BU54" s="167"/>
      <c r="BV54" s="167"/>
      <c r="BW54" s="167"/>
      <c r="BX54" s="167"/>
      <c r="BY54" s="167"/>
      <c r="BZ54" s="167"/>
      <c r="CA54" s="167"/>
      <c r="CB54" s="167"/>
      <c r="CC54" s="167"/>
      <c r="CD54" s="167"/>
      <c r="CE54" s="167"/>
      <c r="CF54" s="167"/>
      <c r="CG54" s="167"/>
      <c r="CH54" s="167"/>
      <c r="CI54" s="167"/>
      <c r="CJ54" s="167"/>
      <c r="CK54" s="167"/>
      <c r="CL54" s="167"/>
      <c r="CM54" s="167"/>
      <c r="CN54" s="167"/>
      <c r="CO54" s="167"/>
      <c r="CP54" s="167"/>
      <c r="CQ54" s="167"/>
      <c r="CR54" s="167"/>
      <c r="CS54" s="167"/>
      <c r="CT54" s="167"/>
      <c r="CU54" s="167"/>
      <c r="CV54" s="167"/>
      <c r="CW54" s="167"/>
      <c r="CX54" s="167"/>
      <c r="CY54" s="167"/>
      <c r="CZ54" s="167"/>
      <c r="DA54" s="167"/>
      <c r="DB54" s="167"/>
      <c r="DC54" s="167"/>
      <c r="DD54" s="167"/>
      <c r="DE54" s="167"/>
      <c r="DF54" s="167"/>
      <c r="DG54" s="167"/>
      <c r="DH54" s="167"/>
      <c r="DI54" s="167"/>
      <c r="DJ54" s="167"/>
      <c r="DK54" s="167"/>
      <c r="DL54" s="167"/>
      <c r="DM54" s="167"/>
      <c r="DN54" s="167"/>
      <c r="DO54" s="167"/>
      <c r="DP54" s="167"/>
      <c r="DQ54" s="167"/>
      <c r="DR54" s="167"/>
      <c r="DS54" s="167"/>
      <c r="DT54" s="167"/>
      <c r="DU54" s="167"/>
      <c r="DV54" s="167"/>
      <c r="DW54" s="167"/>
      <c r="DX54" s="167"/>
      <c r="DY54" s="167"/>
      <c r="DZ54" s="167"/>
      <c r="EA54" s="167"/>
      <c r="EB54" s="167"/>
      <c r="EC54" s="167"/>
      <c r="ED54" s="167"/>
      <c r="EE54" s="167"/>
      <c r="EF54" s="167"/>
      <c r="EG54" s="167"/>
      <c r="EH54" s="167"/>
      <c r="EI54" s="167"/>
      <c r="EJ54" s="167"/>
      <c r="EK54" s="167"/>
      <c r="EL54" s="167"/>
      <c r="EM54" s="167"/>
      <c r="EN54" s="167"/>
      <c r="EO54" s="167"/>
      <c r="EP54" s="167"/>
      <c r="EQ54" s="167"/>
      <c r="ER54" s="167"/>
      <c r="ES54" s="167"/>
      <c r="ET54" s="167"/>
      <c r="EU54" s="167"/>
      <c r="EV54" s="167"/>
      <c r="EW54" s="167"/>
      <c r="EX54" s="167"/>
      <c r="EY54" s="167"/>
      <c r="EZ54" s="167"/>
      <c r="FA54" s="167"/>
      <c r="FB54" s="167"/>
      <c r="FC54" s="167"/>
      <c r="FD54" s="167"/>
      <c r="FE54" s="167"/>
      <c r="FF54" s="167"/>
      <c r="FG54" s="167"/>
      <c r="FH54" s="167"/>
      <c r="FI54" s="167"/>
      <c r="FJ54" s="167"/>
      <c r="FK54" s="167"/>
      <c r="FL54" s="167"/>
      <c r="FM54" s="167"/>
      <c r="FN54" s="167"/>
      <c r="FO54" s="167"/>
      <c r="FP54" s="167"/>
      <c r="FQ54" s="167"/>
      <c r="FR54" s="167"/>
      <c r="FS54" s="167"/>
      <c r="FT54" s="167"/>
      <c r="FU54" s="167"/>
      <c r="FV54" s="167"/>
      <c r="FW54" s="167"/>
      <c r="FX54" s="167"/>
      <c r="FY54" s="167"/>
      <c r="FZ54" s="167"/>
      <c r="GA54" s="167"/>
      <c r="GB54" s="167"/>
      <c r="GC54" s="167"/>
      <c r="GD54" s="167"/>
      <c r="GE54" s="167"/>
      <c r="GF54" s="167"/>
      <c r="GG54" s="167"/>
      <c r="GH54" s="167"/>
      <c r="GI54" s="167"/>
      <c r="GJ54" s="167"/>
      <c r="GK54" s="167"/>
      <c r="GL54" s="167"/>
      <c r="GM54" s="167"/>
      <c r="GN54" s="167"/>
      <c r="GO54" s="167"/>
      <c r="GP54" s="167"/>
      <c r="GQ54" s="167"/>
      <c r="GR54" s="167"/>
      <c r="GS54" s="167"/>
      <c r="GT54" s="167"/>
      <c r="GU54" s="167"/>
      <c r="GV54" s="167"/>
      <c r="BJI54" s="166"/>
      <c r="BJJ54" s="166"/>
      <c r="BJK54" s="166"/>
      <c r="BJL54" s="166"/>
      <c r="BJM54" s="166"/>
      <c r="BJN54" s="166"/>
      <c r="BJO54" s="166"/>
      <c r="BJP54" s="166"/>
      <c r="BJQ54" s="166"/>
      <c r="BJR54" s="166"/>
      <c r="BJS54" s="166"/>
      <c r="BJT54" s="166"/>
      <c r="BJU54" s="166"/>
      <c r="BJV54" s="166"/>
      <c r="BJW54" s="166"/>
      <c r="BJX54" s="166"/>
      <c r="BJY54" s="166"/>
      <c r="BJZ54" s="166"/>
      <c r="BKA54" s="166"/>
      <c r="BKB54" s="166"/>
      <c r="BKC54" s="166"/>
      <c r="BKD54" s="166"/>
      <c r="BKE54" s="166"/>
      <c r="BKF54" s="166"/>
      <c r="BKG54" s="166"/>
      <c r="BKH54" s="166"/>
      <c r="BKI54" s="166"/>
      <c r="BKJ54" s="166"/>
      <c r="BKK54" s="166"/>
      <c r="BKL54" s="166"/>
      <c r="BKM54" s="166"/>
      <c r="BKN54" s="166"/>
      <c r="BKO54" s="166"/>
      <c r="BKP54" s="166"/>
      <c r="BKQ54" s="166"/>
      <c r="BKR54" s="166"/>
      <c r="BKS54" s="166"/>
      <c r="BKT54" s="166"/>
      <c r="BKU54" s="166"/>
      <c r="BKV54" s="166"/>
      <c r="BKW54" s="166"/>
      <c r="BKX54" s="166"/>
      <c r="BKY54" s="166"/>
      <c r="BKZ54" s="166"/>
      <c r="BLA54" s="166"/>
      <c r="BLB54" s="166"/>
      <c r="BLC54" s="166"/>
      <c r="BLD54" s="166"/>
      <c r="BLE54" s="166"/>
      <c r="BLF54" s="166"/>
      <c r="BLG54" s="166"/>
      <c r="BLH54" s="166"/>
      <c r="BLI54" s="166"/>
      <c r="BLJ54" s="166"/>
      <c r="BLK54" s="166"/>
      <c r="BLL54" s="166"/>
      <c r="BLM54" s="166"/>
      <c r="BLN54" s="166"/>
    </row>
    <row r="55" spans="1:1678" ht="25.5" customHeight="1" x14ac:dyDescent="0.25">
      <c r="A55" s="31" t="s">
        <v>55</v>
      </c>
      <c r="B55" s="236" t="s">
        <v>59</v>
      </c>
      <c r="C55" s="31"/>
      <c r="D55" s="31"/>
      <c r="E55" s="31"/>
      <c r="F55" s="32">
        <v>557</v>
      </c>
      <c r="G55" s="31"/>
      <c r="H55" s="32"/>
      <c r="I55" s="20"/>
      <c r="J55" s="117"/>
      <c r="K55" s="127"/>
      <c r="L55" s="117"/>
      <c r="M55" s="127"/>
      <c r="N55" s="117"/>
      <c r="O55" s="127"/>
      <c r="P55" s="117"/>
      <c r="Q55" s="196"/>
      <c r="R55" s="126">
        <f t="shared" si="33"/>
        <v>0</v>
      </c>
      <c r="S55" s="214">
        <v>689.58</v>
      </c>
      <c r="T55" s="117">
        <f t="shared" si="36"/>
        <v>384096.06</v>
      </c>
      <c r="U55" s="205"/>
      <c r="V55" s="126">
        <f t="shared" si="34"/>
        <v>0</v>
      </c>
      <c r="W55" s="205"/>
      <c r="X55" s="165">
        <f t="shared" si="37"/>
        <v>0</v>
      </c>
      <c r="Y55" s="205"/>
      <c r="Z55" s="165">
        <f t="shared" si="35"/>
        <v>0</v>
      </c>
      <c r="AE55" s="246">
        <f t="shared" si="14"/>
        <v>-557</v>
      </c>
      <c r="AF55" s="167"/>
      <c r="AG55" s="167"/>
      <c r="AH55" s="166"/>
      <c r="AI55" s="168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  <c r="BR55" s="167"/>
      <c r="BS55" s="167"/>
      <c r="BT55" s="167"/>
      <c r="BU55" s="167"/>
      <c r="BV55" s="167"/>
      <c r="BW55" s="167"/>
      <c r="BX55" s="167"/>
      <c r="BY55" s="167"/>
      <c r="BZ55" s="167"/>
      <c r="CA55" s="167"/>
      <c r="CB55" s="167"/>
      <c r="CC55" s="167"/>
      <c r="CD55" s="167"/>
      <c r="CE55" s="167"/>
      <c r="CF55" s="167"/>
      <c r="CG55" s="167"/>
      <c r="CH55" s="167"/>
      <c r="CI55" s="167"/>
      <c r="CJ55" s="167"/>
      <c r="CK55" s="167"/>
      <c r="CL55" s="167"/>
      <c r="CM55" s="167"/>
      <c r="CN55" s="167"/>
      <c r="CO55" s="167"/>
      <c r="CP55" s="167"/>
      <c r="CQ55" s="167"/>
      <c r="CR55" s="167"/>
      <c r="CS55" s="167"/>
      <c r="CT55" s="167"/>
      <c r="CU55" s="167"/>
      <c r="CV55" s="167"/>
      <c r="CW55" s="167"/>
      <c r="CX55" s="167"/>
      <c r="CY55" s="167"/>
      <c r="CZ55" s="167"/>
      <c r="DA55" s="167"/>
      <c r="DB55" s="167"/>
      <c r="DC55" s="167"/>
      <c r="DD55" s="167"/>
      <c r="DE55" s="167"/>
      <c r="DF55" s="167"/>
      <c r="DG55" s="167"/>
      <c r="DH55" s="167"/>
      <c r="DI55" s="167"/>
      <c r="DJ55" s="167"/>
      <c r="DK55" s="167"/>
      <c r="DL55" s="167"/>
      <c r="DM55" s="167"/>
      <c r="DN55" s="167"/>
      <c r="DO55" s="167"/>
      <c r="DP55" s="167"/>
      <c r="DQ55" s="167"/>
      <c r="DR55" s="167"/>
      <c r="DS55" s="167"/>
      <c r="DT55" s="167"/>
      <c r="DU55" s="167"/>
      <c r="DV55" s="167"/>
      <c r="DW55" s="167"/>
      <c r="DX55" s="167"/>
      <c r="DY55" s="167"/>
      <c r="DZ55" s="167"/>
      <c r="EA55" s="167"/>
      <c r="EB55" s="167"/>
      <c r="EC55" s="167"/>
      <c r="ED55" s="167"/>
      <c r="EE55" s="167"/>
      <c r="EF55" s="167"/>
      <c r="EG55" s="167"/>
      <c r="EH55" s="167"/>
      <c r="EI55" s="167"/>
      <c r="EJ55" s="167"/>
      <c r="EK55" s="167"/>
      <c r="EL55" s="167"/>
      <c r="EM55" s="167"/>
      <c r="EN55" s="167"/>
      <c r="EO55" s="167"/>
      <c r="EP55" s="167"/>
      <c r="EQ55" s="167"/>
      <c r="ER55" s="167"/>
      <c r="ES55" s="167"/>
      <c r="ET55" s="167"/>
      <c r="EU55" s="167"/>
      <c r="EV55" s="167"/>
      <c r="EW55" s="167"/>
      <c r="EX55" s="167"/>
      <c r="EY55" s="167"/>
      <c r="EZ55" s="167"/>
      <c r="FA55" s="167"/>
      <c r="FB55" s="167"/>
      <c r="FC55" s="167"/>
      <c r="FD55" s="167"/>
      <c r="FE55" s="167"/>
      <c r="FF55" s="167"/>
      <c r="FG55" s="167"/>
      <c r="FH55" s="167"/>
      <c r="FI55" s="167"/>
      <c r="FJ55" s="167"/>
      <c r="FK55" s="167"/>
      <c r="FL55" s="167"/>
      <c r="FM55" s="167"/>
      <c r="FN55" s="167"/>
      <c r="FO55" s="167"/>
      <c r="FP55" s="167"/>
      <c r="FQ55" s="167"/>
      <c r="FR55" s="167"/>
      <c r="FS55" s="167"/>
      <c r="FT55" s="167"/>
      <c r="FU55" s="167"/>
      <c r="FV55" s="167"/>
      <c r="FW55" s="167"/>
      <c r="FX55" s="167"/>
      <c r="FY55" s="167"/>
      <c r="FZ55" s="167"/>
      <c r="GA55" s="167"/>
      <c r="GB55" s="167"/>
      <c r="GC55" s="167"/>
      <c r="GD55" s="167"/>
      <c r="GE55" s="167"/>
      <c r="GF55" s="167"/>
      <c r="GG55" s="167"/>
      <c r="GH55" s="167"/>
      <c r="GI55" s="167"/>
      <c r="GJ55" s="167"/>
      <c r="GK55" s="167"/>
      <c r="GL55" s="167"/>
      <c r="GM55" s="167"/>
      <c r="GN55" s="167"/>
      <c r="GO55" s="167"/>
      <c r="GP55" s="167"/>
      <c r="GQ55" s="167"/>
      <c r="GR55" s="167"/>
      <c r="GS55" s="167"/>
      <c r="GT55" s="167"/>
      <c r="GU55" s="167"/>
      <c r="GV55" s="167"/>
      <c r="BJI55" s="166"/>
      <c r="BJJ55" s="166"/>
      <c r="BJK55" s="166"/>
      <c r="BJL55" s="166"/>
      <c r="BJM55" s="166"/>
      <c r="BJN55" s="166"/>
      <c r="BJO55" s="166"/>
      <c r="BJP55" s="166"/>
      <c r="BJQ55" s="166"/>
      <c r="BJR55" s="166"/>
      <c r="BJS55" s="166"/>
      <c r="BJT55" s="166"/>
      <c r="BJU55" s="166"/>
      <c r="BJV55" s="166"/>
      <c r="BJW55" s="166"/>
      <c r="BJX55" s="166"/>
      <c r="BJY55" s="166"/>
      <c r="BJZ55" s="166"/>
      <c r="BKA55" s="166"/>
      <c r="BKB55" s="166"/>
      <c r="BKC55" s="166"/>
      <c r="BKD55" s="166"/>
      <c r="BKE55" s="166"/>
      <c r="BKF55" s="166"/>
      <c r="BKG55" s="166"/>
      <c r="BKH55" s="166"/>
      <c r="BKI55" s="166"/>
      <c r="BKJ55" s="166"/>
      <c r="BKK55" s="166"/>
      <c r="BKL55" s="166"/>
      <c r="BKM55" s="166"/>
      <c r="BKN55" s="166"/>
      <c r="BKO55" s="166"/>
      <c r="BKP55" s="166"/>
      <c r="BKQ55" s="166"/>
      <c r="BKR55" s="166"/>
      <c r="BKS55" s="166"/>
      <c r="BKT55" s="166"/>
      <c r="BKU55" s="166"/>
      <c r="BKV55" s="166"/>
      <c r="BKW55" s="166"/>
      <c r="BKX55" s="166"/>
      <c r="BKY55" s="166"/>
      <c r="BKZ55" s="166"/>
      <c r="BLA55" s="166"/>
      <c r="BLB55" s="166"/>
      <c r="BLC55" s="166"/>
      <c r="BLD55" s="166"/>
      <c r="BLE55" s="166"/>
      <c r="BLF55" s="166"/>
      <c r="BLG55" s="166"/>
      <c r="BLH55" s="166"/>
      <c r="BLI55" s="166"/>
      <c r="BLJ55" s="166"/>
      <c r="BLK55" s="166"/>
      <c r="BLL55" s="166"/>
      <c r="BLM55" s="166"/>
      <c r="BLN55" s="166"/>
    </row>
    <row r="56" spans="1:1678" s="166" customFormat="1" ht="25.5" customHeight="1" x14ac:dyDescent="0.25">
      <c r="A56" s="160" t="s">
        <v>60</v>
      </c>
      <c r="B56" s="235" t="s">
        <v>61</v>
      </c>
      <c r="C56" s="160"/>
      <c r="D56" s="160"/>
      <c r="E56" s="160"/>
      <c r="F56" s="224">
        <v>557</v>
      </c>
      <c r="G56" s="160"/>
      <c r="H56" s="224"/>
      <c r="I56" s="159"/>
      <c r="J56" s="163"/>
      <c r="K56" s="219"/>
      <c r="L56" s="163"/>
      <c r="M56" s="219"/>
      <c r="N56" s="163"/>
      <c r="O56" s="219"/>
      <c r="P56" s="163"/>
      <c r="Q56" s="225"/>
      <c r="R56" s="165">
        <f t="shared" si="33"/>
        <v>0</v>
      </c>
      <c r="S56" s="201">
        <v>277.07</v>
      </c>
      <c r="T56" s="163">
        <f t="shared" si="36"/>
        <v>154327.99</v>
      </c>
      <c r="U56" s="201">
        <v>234.34</v>
      </c>
      <c r="V56" s="165">
        <f t="shared" si="34"/>
        <v>130527.38</v>
      </c>
      <c r="W56" s="201"/>
      <c r="X56" s="165">
        <f t="shared" si="37"/>
        <v>0</v>
      </c>
      <c r="Y56" s="201"/>
      <c r="Z56" s="165">
        <f t="shared" si="35"/>
        <v>0</v>
      </c>
      <c r="AA56" s="167"/>
      <c r="AB56" s="167"/>
      <c r="AC56" s="167"/>
      <c r="AD56" s="167"/>
      <c r="AE56" s="246">
        <f t="shared" si="14"/>
        <v>-557</v>
      </c>
      <c r="AF56" s="167"/>
      <c r="AG56" s="167"/>
      <c r="AI56" s="168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  <c r="BT56" s="167"/>
      <c r="BU56" s="167"/>
      <c r="BV56" s="167"/>
      <c r="BW56" s="167"/>
      <c r="BX56" s="167"/>
      <c r="BY56" s="167"/>
      <c r="BZ56" s="167"/>
      <c r="CA56" s="167"/>
      <c r="CB56" s="167"/>
      <c r="CC56" s="167"/>
      <c r="CD56" s="167"/>
      <c r="CE56" s="167"/>
      <c r="CF56" s="167"/>
      <c r="CG56" s="167"/>
      <c r="CH56" s="167"/>
      <c r="CI56" s="167"/>
      <c r="CJ56" s="167"/>
      <c r="CK56" s="167"/>
      <c r="CL56" s="167"/>
      <c r="CM56" s="167"/>
      <c r="CN56" s="167"/>
      <c r="CO56" s="167"/>
      <c r="CP56" s="167"/>
      <c r="CQ56" s="167"/>
      <c r="CR56" s="167"/>
      <c r="CS56" s="167"/>
      <c r="CT56" s="167"/>
      <c r="CU56" s="167"/>
      <c r="CV56" s="167"/>
      <c r="CW56" s="167"/>
      <c r="CX56" s="167"/>
      <c r="CY56" s="167"/>
      <c r="CZ56" s="167"/>
      <c r="DA56" s="167"/>
      <c r="DB56" s="167"/>
      <c r="DC56" s="167"/>
      <c r="DD56" s="167"/>
      <c r="DE56" s="167"/>
      <c r="DF56" s="167"/>
      <c r="DG56" s="167"/>
      <c r="DH56" s="167"/>
      <c r="DI56" s="167"/>
      <c r="DJ56" s="167"/>
      <c r="DK56" s="167"/>
      <c r="DL56" s="167"/>
      <c r="DM56" s="167"/>
      <c r="DN56" s="167"/>
      <c r="DO56" s="167"/>
      <c r="DP56" s="167"/>
      <c r="DQ56" s="167"/>
      <c r="DR56" s="167"/>
      <c r="DS56" s="167"/>
      <c r="DT56" s="167"/>
      <c r="DU56" s="167"/>
      <c r="DV56" s="167"/>
      <c r="DW56" s="167"/>
      <c r="DX56" s="167"/>
      <c r="DY56" s="167"/>
      <c r="DZ56" s="167"/>
      <c r="EA56" s="167"/>
      <c r="EB56" s="167"/>
      <c r="EC56" s="167"/>
      <c r="ED56" s="167"/>
      <c r="EE56" s="167"/>
      <c r="EF56" s="167"/>
      <c r="EG56" s="167"/>
      <c r="EH56" s="167"/>
      <c r="EI56" s="167"/>
      <c r="EJ56" s="167"/>
      <c r="EK56" s="167"/>
      <c r="EL56" s="167"/>
      <c r="EM56" s="167"/>
      <c r="EN56" s="167"/>
      <c r="EO56" s="167"/>
      <c r="EP56" s="167"/>
      <c r="EQ56" s="167"/>
      <c r="ER56" s="167"/>
      <c r="ES56" s="167"/>
      <c r="ET56" s="167"/>
      <c r="EU56" s="167"/>
      <c r="EV56" s="167"/>
      <c r="EW56" s="167"/>
      <c r="EX56" s="167"/>
      <c r="EY56" s="167"/>
      <c r="EZ56" s="167"/>
      <c r="FA56" s="167"/>
      <c r="FB56" s="167"/>
      <c r="FC56" s="167"/>
      <c r="FD56" s="167"/>
      <c r="FE56" s="167"/>
      <c r="FF56" s="167"/>
      <c r="FG56" s="167"/>
      <c r="FH56" s="167"/>
      <c r="FI56" s="167"/>
      <c r="FJ56" s="167"/>
      <c r="FK56" s="167"/>
      <c r="FL56" s="167"/>
      <c r="FM56" s="167"/>
      <c r="FN56" s="167"/>
      <c r="FO56" s="167"/>
      <c r="FP56" s="167"/>
      <c r="FQ56" s="167"/>
      <c r="FR56" s="167"/>
      <c r="FS56" s="167"/>
      <c r="FT56" s="167"/>
      <c r="FU56" s="167"/>
      <c r="FV56" s="167"/>
      <c r="FW56" s="167"/>
      <c r="FX56" s="167"/>
      <c r="FY56" s="167"/>
      <c r="FZ56" s="167"/>
      <c r="GA56" s="167"/>
      <c r="GB56" s="167"/>
      <c r="GC56" s="167"/>
      <c r="GD56" s="167"/>
      <c r="GE56" s="167"/>
      <c r="GF56" s="167"/>
      <c r="GG56" s="167"/>
      <c r="GH56" s="167"/>
      <c r="GI56" s="167"/>
      <c r="GJ56" s="167"/>
      <c r="GK56" s="167"/>
      <c r="GL56" s="167"/>
      <c r="GM56" s="167"/>
      <c r="GN56" s="167"/>
      <c r="GO56" s="167"/>
      <c r="GP56" s="167"/>
      <c r="GQ56" s="167"/>
      <c r="GR56" s="167"/>
      <c r="GS56" s="167"/>
      <c r="GT56" s="167"/>
      <c r="GU56" s="167"/>
      <c r="GV56" s="167"/>
      <c r="GW56" s="167"/>
      <c r="GX56" s="167"/>
      <c r="GY56" s="167"/>
      <c r="GZ56" s="167"/>
      <c r="HA56" s="167"/>
      <c r="HB56" s="167"/>
      <c r="HC56" s="167"/>
      <c r="HD56" s="167"/>
      <c r="HE56" s="167"/>
      <c r="HF56" s="167"/>
      <c r="HG56" s="167"/>
      <c r="HH56" s="167"/>
      <c r="HI56" s="167"/>
      <c r="HJ56" s="167"/>
      <c r="HK56" s="167"/>
      <c r="HL56" s="167"/>
      <c r="HM56" s="167"/>
      <c r="HN56" s="167"/>
      <c r="HO56" s="167"/>
      <c r="HP56" s="167"/>
      <c r="HQ56" s="167"/>
      <c r="HR56" s="167"/>
      <c r="HS56" s="167"/>
      <c r="HT56" s="167"/>
      <c r="HU56" s="167"/>
      <c r="HV56" s="167"/>
      <c r="HW56" s="167"/>
      <c r="HX56" s="167"/>
      <c r="HY56" s="167"/>
      <c r="HZ56" s="167"/>
      <c r="IA56" s="167"/>
      <c r="IB56" s="167"/>
      <c r="IC56" s="167"/>
      <c r="ID56" s="167"/>
      <c r="IE56" s="167"/>
      <c r="IF56" s="167"/>
      <c r="IG56" s="167"/>
      <c r="IH56" s="167"/>
      <c r="II56" s="167"/>
      <c r="IJ56" s="167"/>
      <c r="IK56" s="167"/>
      <c r="IL56" s="167"/>
      <c r="IM56" s="167"/>
      <c r="IN56" s="167"/>
      <c r="IO56" s="167"/>
      <c r="IP56" s="167"/>
      <c r="IQ56" s="167"/>
      <c r="IR56" s="167"/>
      <c r="IS56" s="167"/>
      <c r="IT56" s="167"/>
      <c r="IU56" s="167"/>
      <c r="IV56" s="167"/>
      <c r="IW56" s="167"/>
      <c r="IX56" s="167"/>
      <c r="IY56" s="167"/>
      <c r="IZ56" s="167"/>
      <c r="JA56" s="167"/>
      <c r="JB56" s="167"/>
      <c r="JC56" s="167"/>
      <c r="JD56" s="167"/>
      <c r="JE56" s="167"/>
      <c r="JF56" s="167"/>
      <c r="JG56" s="167"/>
      <c r="JH56" s="167"/>
      <c r="JI56" s="167"/>
      <c r="JJ56" s="167"/>
      <c r="JK56" s="167"/>
      <c r="JL56" s="167"/>
      <c r="JM56" s="167"/>
      <c r="JN56" s="167"/>
      <c r="JO56" s="167"/>
      <c r="JP56" s="167"/>
      <c r="JQ56" s="167"/>
      <c r="JR56" s="167"/>
      <c r="JS56" s="167"/>
      <c r="JT56" s="167"/>
      <c r="JU56" s="167"/>
      <c r="JV56" s="167"/>
      <c r="JW56" s="167"/>
      <c r="JX56" s="167"/>
      <c r="JY56" s="167"/>
      <c r="JZ56" s="167"/>
      <c r="KA56" s="167"/>
      <c r="KB56" s="167"/>
      <c r="KC56" s="167"/>
      <c r="KD56" s="167"/>
      <c r="KE56" s="167"/>
      <c r="KF56" s="167"/>
      <c r="KG56" s="167"/>
      <c r="KH56" s="167"/>
      <c r="KI56" s="167"/>
      <c r="KJ56" s="167"/>
      <c r="KK56" s="167"/>
      <c r="KL56" s="167"/>
      <c r="KM56" s="167"/>
      <c r="KN56" s="167"/>
      <c r="KO56" s="167"/>
      <c r="KP56" s="167"/>
      <c r="KQ56" s="167"/>
      <c r="KR56" s="167"/>
      <c r="KS56" s="167"/>
      <c r="KT56" s="167"/>
      <c r="KU56" s="167"/>
      <c r="KV56" s="167"/>
      <c r="KW56" s="167"/>
      <c r="KX56" s="167"/>
      <c r="KY56" s="167"/>
      <c r="KZ56" s="167"/>
      <c r="LA56" s="167"/>
      <c r="LB56" s="167"/>
      <c r="LC56" s="167"/>
      <c r="LD56" s="167"/>
      <c r="LE56" s="167"/>
      <c r="LF56" s="167"/>
      <c r="LG56" s="167"/>
      <c r="LH56" s="167"/>
      <c r="LI56" s="167"/>
      <c r="LJ56" s="167"/>
      <c r="LK56" s="167"/>
      <c r="LL56" s="167"/>
      <c r="LM56" s="167"/>
      <c r="LN56" s="167"/>
      <c r="LO56" s="167"/>
      <c r="LP56" s="167"/>
      <c r="LQ56" s="167"/>
      <c r="LR56" s="167"/>
      <c r="LS56" s="167"/>
      <c r="LT56" s="167"/>
      <c r="LU56" s="167"/>
      <c r="LV56" s="167"/>
      <c r="LW56" s="167"/>
      <c r="LX56" s="167"/>
      <c r="LY56" s="167"/>
      <c r="LZ56" s="167"/>
      <c r="MA56" s="167"/>
      <c r="MB56" s="167"/>
      <c r="MC56" s="167"/>
      <c r="MD56" s="167"/>
      <c r="ME56" s="167"/>
      <c r="MF56" s="167"/>
      <c r="MG56" s="167"/>
      <c r="MH56" s="167"/>
      <c r="MI56" s="167"/>
      <c r="MJ56" s="167"/>
      <c r="MK56" s="167"/>
      <c r="ML56" s="167"/>
      <c r="MM56" s="167"/>
      <c r="MN56" s="167"/>
      <c r="MO56" s="167"/>
      <c r="MP56" s="167"/>
      <c r="MQ56" s="167"/>
      <c r="MR56" s="167"/>
      <c r="MS56" s="167"/>
      <c r="MT56" s="167"/>
      <c r="MU56" s="167"/>
      <c r="MV56" s="167"/>
      <c r="MW56" s="167"/>
      <c r="MX56" s="167"/>
      <c r="MY56" s="167"/>
      <c r="MZ56" s="167"/>
      <c r="NA56" s="167"/>
      <c r="NB56" s="167"/>
      <c r="NC56" s="167"/>
      <c r="ND56" s="167"/>
      <c r="NE56" s="167"/>
      <c r="NF56" s="167"/>
      <c r="NG56" s="167"/>
      <c r="NH56" s="167"/>
      <c r="NI56" s="167"/>
      <c r="NJ56" s="167"/>
      <c r="NK56" s="167"/>
      <c r="NL56" s="167"/>
      <c r="NM56" s="167"/>
      <c r="NN56" s="167"/>
      <c r="NO56" s="167"/>
      <c r="NP56" s="167"/>
      <c r="NQ56" s="167"/>
      <c r="NR56" s="167"/>
      <c r="NS56" s="167"/>
      <c r="NT56" s="167"/>
      <c r="NU56" s="167"/>
      <c r="NV56" s="167"/>
      <c r="NW56" s="167"/>
      <c r="NX56" s="167"/>
      <c r="NY56" s="167"/>
      <c r="NZ56" s="167"/>
      <c r="OA56" s="167"/>
      <c r="OB56" s="167"/>
      <c r="OC56" s="167"/>
      <c r="OD56" s="167"/>
      <c r="OE56" s="167"/>
      <c r="OF56" s="167"/>
      <c r="OG56" s="167"/>
      <c r="OH56" s="167"/>
      <c r="OI56" s="167"/>
      <c r="OJ56" s="167"/>
      <c r="OK56" s="167"/>
      <c r="OL56" s="167"/>
      <c r="OM56" s="167"/>
      <c r="ON56" s="167"/>
      <c r="OO56" s="167"/>
      <c r="OP56" s="167"/>
      <c r="OQ56" s="167"/>
      <c r="OR56" s="167"/>
      <c r="OS56" s="167"/>
      <c r="OT56" s="167"/>
      <c r="OU56" s="167"/>
      <c r="OV56" s="167"/>
      <c r="OW56" s="167"/>
      <c r="OX56" s="167"/>
      <c r="OY56" s="167"/>
      <c r="OZ56" s="167"/>
      <c r="PA56" s="167"/>
      <c r="PB56" s="167"/>
      <c r="PC56" s="167"/>
      <c r="PD56" s="167"/>
      <c r="PE56" s="167"/>
      <c r="PF56" s="167"/>
      <c r="PG56" s="167"/>
      <c r="PH56" s="167"/>
      <c r="PI56" s="167"/>
      <c r="PJ56" s="167"/>
      <c r="PK56" s="167"/>
      <c r="PL56" s="167"/>
      <c r="PM56" s="167"/>
      <c r="PN56" s="167"/>
      <c r="PO56" s="167"/>
      <c r="PP56" s="167"/>
      <c r="PQ56" s="167"/>
      <c r="PR56" s="167"/>
      <c r="PS56" s="167"/>
      <c r="PT56" s="167"/>
      <c r="PU56" s="167"/>
      <c r="PV56" s="167"/>
      <c r="PW56" s="167"/>
      <c r="PX56" s="167"/>
      <c r="PY56" s="167"/>
      <c r="PZ56" s="167"/>
      <c r="QA56" s="167"/>
      <c r="QB56" s="167"/>
      <c r="QC56" s="167"/>
      <c r="QD56" s="167"/>
      <c r="QE56" s="167"/>
      <c r="QF56" s="167"/>
      <c r="QG56" s="167"/>
      <c r="QH56" s="167"/>
      <c r="QI56" s="167"/>
      <c r="QJ56" s="167"/>
      <c r="QK56" s="167"/>
      <c r="QL56" s="167"/>
      <c r="QM56" s="167"/>
      <c r="QN56" s="167"/>
      <c r="QO56" s="167"/>
      <c r="QP56" s="167"/>
      <c r="QQ56" s="167"/>
      <c r="QR56" s="167"/>
      <c r="QS56" s="167"/>
      <c r="QT56" s="167"/>
      <c r="QU56" s="167"/>
      <c r="QV56" s="167"/>
      <c r="QW56" s="167"/>
      <c r="QX56" s="167"/>
      <c r="QY56" s="167"/>
      <c r="QZ56" s="167"/>
      <c r="RA56" s="167"/>
      <c r="RB56" s="167"/>
      <c r="RC56" s="167"/>
      <c r="RD56" s="167"/>
      <c r="RE56" s="167"/>
      <c r="RF56" s="167"/>
      <c r="RG56" s="167"/>
      <c r="RH56" s="167"/>
      <c r="RI56" s="167"/>
      <c r="RJ56" s="167"/>
      <c r="RK56" s="167"/>
      <c r="RL56" s="167"/>
      <c r="RM56" s="167"/>
      <c r="RN56" s="167"/>
      <c r="RO56" s="167"/>
      <c r="RP56" s="167"/>
      <c r="RQ56" s="167"/>
      <c r="RR56" s="167"/>
      <c r="RS56" s="167"/>
      <c r="RT56" s="167"/>
      <c r="RU56" s="167"/>
      <c r="RV56" s="167"/>
      <c r="RW56" s="167"/>
      <c r="RX56" s="167"/>
      <c r="RY56" s="167"/>
      <c r="RZ56" s="167"/>
      <c r="SA56" s="167"/>
      <c r="SB56" s="167"/>
      <c r="SC56" s="167"/>
      <c r="SD56" s="167"/>
      <c r="SE56" s="167"/>
      <c r="SF56" s="167"/>
      <c r="SG56" s="167"/>
      <c r="SH56" s="167"/>
      <c r="SI56" s="167"/>
      <c r="SJ56" s="167"/>
      <c r="SK56" s="167"/>
      <c r="SL56" s="167"/>
      <c r="SM56" s="167"/>
      <c r="SN56" s="167"/>
      <c r="SO56" s="167"/>
      <c r="SP56" s="167"/>
      <c r="SQ56" s="167"/>
      <c r="SR56" s="167"/>
      <c r="SS56" s="167"/>
      <c r="ST56" s="167"/>
      <c r="SU56" s="167"/>
      <c r="SV56" s="167"/>
      <c r="SW56" s="167"/>
      <c r="SX56" s="167"/>
      <c r="SY56" s="167"/>
      <c r="SZ56" s="167"/>
      <c r="TA56" s="167"/>
      <c r="TB56" s="167"/>
      <c r="TC56" s="167"/>
      <c r="TD56" s="167"/>
      <c r="TE56" s="167"/>
      <c r="TF56" s="167"/>
      <c r="TG56" s="167"/>
      <c r="TH56" s="167"/>
      <c r="TI56" s="167"/>
      <c r="TJ56" s="167"/>
      <c r="TK56" s="167"/>
      <c r="TL56" s="167"/>
      <c r="TM56" s="167"/>
      <c r="TN56" s="167"/>
      <c r="TO56" s="167"/>
      <c r="TP56" s="167"/>
      <c r="TQ56" s="167"/>
      <c r="TR56" s="167"/>
      <c r="TS56" s="167"/>
      <c r="TT56" s="167"/>
      <c r="TU56" s="167"/>
      <c r="TV56" s="167"/>
      <c r="TW56" s="167"/>
      <c r="TX56" s="167"/>
      <c r="TY56" s="167"/>
      <c r="TZ56" s="167"/>
      <c r="UA56" s="167"/>
      <c r="UB56" s="167"/>
      <c r="UC56" s="167"/>
      <c r="UD56" s="167"/>
      <c r="UE56" s="167"/>
      <c r="UF56" s="167"/>
      <c r="UG56" s="167"/>
      <c r="UH56" s="167"/>
      <c r="UI56" s="167"/>
      <c r="UJ56" s="167"/>
      <c r="UK56" s="167"/>
      <c r="UL56" s="167"/>
      <c r="UM56" s="167"/>
      <c r="UN56" s="167"/>
      <c r="UO56" s="167"/>
      <c r="UP56" s="167"/>
      <c r="UQ56" s="167"/>
      <c r="UR56" s="167"/>
      <c r="US56" s="167"/>
      <c r="UT56" s="167"/>
      <c r="UU56" s="167"/>
      <c r="UV56" s="167"/>
      <c r="UW56" s="167"/>
      <c r="UX56" s="167"/>
      <c r="UY56" s="167"/>
      <c r="UZ56" s="167"/>
      <c r="VA56" s="167"/>
      <c r="VB56" s="167"/>
      <c r="VC56" s="167"/>
      <c r="VD56" s="167"/>
      <c r="VE56" s="167"/>
      <c r="VF56" s="167"/>
      <c r="VG56" s="167"/>
      <c r="VH56" s="167"/>
      <c r="VI56" s="167"/>
      <c r="VJ56" s="167"/>
      <c r="VK56" s="167"/>
      <c r="VL56" s="167"/>
      <c r="VM56" s="167"/>
      <c r="VN56" s="167"/>
      <c r="VO56" s="167"/>
      <c r="VP56" s="167"/>
      <c r="VQ56" s="167"/>
      <c r="VR56" s="167"/>
      <c r="VS56" s="167"/>
      <c r="VT56" s="167"/>
      <c r="VU56" s="167"/>
      <c r="VV56" s="167"/>
      <c r="VW56" s="167"/>
      <c r="VX56" s="167"/>
      <c r="VY56" s="167"/>
      <c r="VZ56" s="167"/>
      <c r="WA56" s="167"/>
      <c r="WB56" s="167"/>
      <c r="WC56" s="167"/>
      <c r="WD56" s="167"/>
      <c r="WE56" s="167"/>
      <c r="WF56" s="167"/>
      <c r="WG56" s="167"/>
      <c r="WH56" s="167"/>
      <c r="WI56" s="167"/>
      <c r="WJ56" s="167"/>
      <c r="WK56" s="167"/>
      <c r="WL56" s="167"/>
      <c r="WM56" s="167"/>
      <c r="WN56" s="167"/>
      <c r="WO56" s="167"/>
      <c r="WP56" s="167"/>
      <c r="WQ56" s="167"/>
      <c r="WR56" s="167"/>
      <c r="WS56" s="167"/>
      <c r="WT56" s="167"/>
      <c r="WU56" s="167"/>
      <c r="WV56" s="167"/>
      <c r="WW56" s="167"/>
      <c r="WX56" s="167"/>
      <c r="WY56" s="167"/>
      <c r="WZ56" s="167"/>
      <c r="XA56" s="167"/>
      <c r="XB56" s="167"/>
      <c r="XC56" s="167"/>
      <c r="XD56" s="167"/>
      <c r="XE56" s="167"/>
      <c r="XF56" s="167"/>
      <c r="XG56" s="167"/>
      <c r="XH56" s="167"/>
      <c r="XI56" s="167"/>
      <c r="XJ56" s="167"/>
      <c r="XK56" s="167"/>
      <c r="XL56" s="167"/>
      <c r="XM56" s="167"/>
      <c r="XN56" s="167"/>
      <c r="XO56" s="167"/>
      <c r="XP56" s="167"/>
      <c r="XQ56" s="167"/>
      <c r="XR56" s="167"/>
      <c r="XS56" s="167"/>
      <c r="XT56" s="167"/>
      <c r="XU56" s="167"/>
      <c r="XV56" s="167"/>
      <c r="XW56" s="167"/>
      <c r="XX56" s="167"/>
      <c r="XY56" s="167"/>
      <c r="XZ56" s="167"/>
      <c r="YA56" s="167"/>
      <c r="YB56" s="167"/>
      <c r="YC56" s="167"/>
      <c r="YD56" s="167"/>
      <c r="YE56" s="167"/>
      <c r="YF56" s="167"/>
      <c r="YG56" s="167"/>
      <c r="YH56" s="167"/>
      <c r="YI56" s="167"/>
      <c r="YJ56" s="167"/>
      <c r="YK56" s="167"/>
      <c r="YL56" s="167"/>
      <c r="YM56" s="167"/>
      <c r="YN56" s="167"/>
      <c r="YO56" s="167"/>
      <c r="YP56" s="167"/>
      <c r="YQ56" s="167"/>
      <c r="YR56" s="167"/>
      <c r="YS56" s="167"/>
      <c r="YT56" s="167"/>
      <c r="YU56" s="167"/>
      <c r="YV56" s="167"/>
      <c r="YW56" s="167"/>
      <c r="YX56" s="167"/>
      <c r="YY56" s="167"/>
      <c r="YZ56" s="167"/>
      <c r="ZA56" s="167"/>
      <c r="ZB56" s="167"/>
      <c r="ZC56" s="167"/>
      <c r="ZD56" s="167"/>
      <c r="ZE56" s="167"/>
      <c r="ZF56" s="167"/>
      <c r="ZG56" s="167"/>
      <c r="ZH56" s="167"/>
      <c r="ZI56" s="167"/>
      <c r="ZJ56" s="167"/>
      <c r="ZK56" s="167"/>
      <c r="ZL56" s="167"/>
      <c r="ZM56" s="167"/>
      <c r="ZN56" s="167"/>
      <c r="ZO56" s="167"/>
      <c r="ZP56" s="167"/>
      <c r="ZQ56" s="167"/>
      <c r="ZR56" s="167"/>
      <c r="ZS56" s="167"/>
      <c r="ZT56" s="167"/>
      <c r="ZU56" s="167"/>
      <c r="ZV56" s="167"/>
      <c r="ZW56" s="167"/>
      <c r="ZX56" s="167"/>
      <c r="ZY56" s="167"/>
      <c r="ZZ56" s="167"/>
      <c r="AAA56" s="167"/>
      <c r="AAB56" s="167"/>
      <c r="AAC56" s="167"/>
      <c r="AAD56" s="167"/>
      <c r="AAE56" s="167"/>
      <c r="AAF56" s="167"/>
      <c r="AAG56" s="167"/>
      <c r="AAH56" s="167"/>
      <c r="AAI56" s="167"/>
      <c r="AAJ56" s="167"/>
      <c r="AAK56" s="167"/>
      <c r="AAL56" s="167"/>
      <c r="AAM56" s="167"/>
      <c r="AAN56" s="167"/>
      <c r="AAO56" s="167"/>
      <c r="AAP56" s="167"/>
      <c r="AAQ56" s="167"/>
      <c r="AAR56" s="167"/>
      <c r="AAS56" s="167"/>
      <c r="AAT56" s="167"/>
      <c r="AAU56" s="167"/>
      <c r="AAV56" s="167"/>
      <c r="AAW56" s="167"/>
      <c r="AAX56" s="167"/>
      <c r="AAY56" s="167"/>
      <c r="AAZ56" s="167"/>
      <c r="ABA56" s="167"/>
      <c r="ABB56" s="167"/>
      <c r="ABC56" s="167"/>
      <c r="ABD56" s="167"/>
      <c r="ABE56" s="167"/>
      <c r="ABF56" s="167"/>
      <c r="ABG56" s="167"/>
      <c r="ABH56" s="167"/>
      <c r="ABI56" s="167"/>
      <c r="ABJ56" s="167"/>
      <c r="ABK56" s="167"/>
      <c r="ABL56" s="167"/>
      <c r="ABM56" s="167"/>
      <c r="ABN56" s="167"/>
      <c r="ABO56" s="167"/>
      <c r="ABP56" s="167"/>
      <c r="ABQ56" s="167"/>
      <c r="ABR56" s="167"/>
      <c r="ABS56" s="167"/>
      <c r="ABT56" s="167"/>
      <c r="ABU56" s="167"/>
      <c r="ABV56" s="167"/>
      <c r="ABW56" s="167"/>
      <c r="ABX56" s="167"/>
      <c r="ABY56" s="167"/>
      <c r="ABZ56" s="167"/>
      <c r="ACA56" s="167"/>
      <c r="ACB56" s="167"/>
      <c r="ACC56" s="167"/>
      <c r="ACD56" s="167"/>
      <c r="ACE56" s="167"/>
      <c r="ACF56" s="167"/>
      <c r="ACG56" s="167"/>
      <c r="ACH56" s="167"/>
      <c r="ACI56" s="167"/>
      <c r="ACJ56" s="167"/>
      <c r="ACK56" s="167"/>
      <c r="ACL56" s="167"/>
      <c r="ACM56" s="167"/>
      <c r="ACN56" s="167"/>
      <c r="ACO56" s="167"/>
      <c r="ACP56" s="167"/>
      <c r="ACQ56" s="167"/>
      <c r="ACR56" s="167"/>
      <c r="ACS56" s="167"/>
      <c r="ACT56" s="167"/>
      <c r="ACU56" s="167"/>
      <c r="ACV56" s="167"/>
      <c r="ACW56" s="167"/>
      <c r="ACX56" s="167"/>
      <c r="ACY56" s="167"/>
      <c r="ACZ56" s="167"/>
      <c r="ADA56" s="167"/>
      <c r="ADB56" s="167"/>
      <c r="ADC56" s="167"/>
      <c r="ADD56" s="167"/>
      <c r="ADE56" s="167"/>
      <c r="ADF56" s="167"/>
      <c r="ADG56" s="167"/>
      <c r="ADH56" s="167"/>
      <c r="ADI56" s="167"/>
      <c r="ADJ56" s="167"/>
      <c r="ADK56" s="167"/>
      <c r="ADL56" s="167"/>
      <c r="ADM56" s="167"/>
      <c r="ADN56" s="167"/>
      <c r="ADO56" s="167"/>
      <c r="ADP56" s="167"/>
      <c r="ADQ56" s="167"/>
      <c r="ADR56" s="167"/>
      <c r="ADS56" s="167"/>
      <c r="ADT56" s="167"/>
      <c r="ADU56" s="167"/>
      <c r="ADV56" s="167"/>
      <c r="ADW56" s="167"/>
      <c r="ADX56" s="167"/>
      <c r="ADY56" s="167"/>
      <c r="ADZ56" s="167"/>
      <c r="AEA56" s="167"/>
      <c r="AEB56" s="167"/>
      <c r="AEC56" s="167"/>
      <c r="AED56" s="167"/>
      <c r="AEE56" s="167"/>
      <c r="AEF56" s="167"/>
      <c r="AEG56" s="167"/>
      <c r="AEH56" s="167"/>
      <c r="AEI56" s="167"/>
      <c r="AEJ56" s="167"/>
      <c r="AEK56" s="167"/>
      <c r="AEL56" s="167"/>
      <c r="AEM56" s="167"/>
      <c r="AEN56" s="167"/>
      <c r="AEO56" s="167"/>
      <c r="AEP56" s="167"/>
      <c r="AEQ56" s="167"/>
      <c r="AER56" s="167"/>
      <c r="AES56" s="167"/>
      <c r="AET56" s="167"/>
      <c r="AEU56" s="167"/>
      <c r="AEV56" s="167"/>
      <c r="AEW56" s="167"/>
      <c r="AEX56" s="167"/>
      <c r="AEY56" s="167"/>
      <c r="AEZ56" s="167"/>
      <c r="AFA56" s="167"/>
      <c r="AFB56" s="167"/>
      <c r="AFC56" s="167"/>
      <c r="AFD56" s="167"/>
      <c r="AFE56" s="167"/>
      <c r="AFF56" s="167"/>
      <c r="AFG56" s="167"/>
      <c r="AFH56" s="167"/>
      <c r="AFI56" s="167"/>
      <c r="AFJ56" s="167"/>
      <c r="AFK56" s="167"/>
      <c r="AFL56" s="167"/>
      <c r="AFM56" s="167"/>
      <c r="AFN56" s="167"/>
      <c r="AFO56" s="167"/>
      <c r="AFP56" s="167"/>
      <c r="AFQ56" s="167"/>
      <c r="AFR56" s="167"/>
      <c r="AFS56" s="167"/>
      <c r="AFT56" s="167"/>
      <c r="AFU56" s="167"/>
      <c r="AFV56" s="167"/>
      <c r="AFW56" s="167"/>
      <c r="AFX56" s="167"/>
      <c r="AFY56" s="167"/>
      <c r="AFZ56" s="167"/>
      <c r="AGA56" s="167"/>
      <c r="AGB56" s="167"/>
      <c r="AGC56" s="167"/>
      <c r="AGD56" s="167"/>
      <c r="AGE56" s="167"/>
      <c r="AGF56" s="167"/>
      <c r="AGG56" s="167"/>
      <c r="AGH56" s="167"/>
      <c r="AGI56" s="167"/>
      <c r="AGJ56" s="167"/>
      <c r="AGK56" s="167"/>
      <c r="AGL56" s="167"/>
      <c r="AGM56" s="167"/>
      <c r="AGN56" s="167"/>
      <c r="AGO56" s="167"/>
      <c r="AGP56" s="167"/>
      <c r="AGQ56" s="167"/>
      <c r="AGR56" s="167"/>
      <c r="AGS56" s="167"/>
      <c r="AGT56" s="167"/>
      <c r="AGU56" s="167"/>
      <c r="AGV56" s="167"/>
      <c r="AGW56" s="167"/>
      <c r="AGX56" s="167"/>
      <c r="AGY56" s="167"/>
      <c r="AGZ56" s="167"/>
      <c r="AHA56" s="167"/>
      <c r="AHB56" s="167"/>
      <c r="AHC56" s="167"/>
      <c r="AHD56" s="167"/>
      <c r="AHE56" s="167"/>
      <c r="AHF56" s="167"/>
      <c r="AHG56" s="167"/>
      <c r="AHH56" s="167"/>
      <c r="AHI56" s="167"/>
      <c r="AHJ56" s="167"/>
      <c r="AHK56" s="167"/>
      <c r="AHL56" s="167"/>
      <c r="AHM56" s="167"/>
      <c r="AHN56" s="167"/>
      <c r="AHO56" s="167"/>
      <c r="AHP56" s="167"/>
      <c r="AHQ56" s="167"/>
      <c r="AHR56" s="167"/>
      <c r="AHS56" s="167"/>
      <c r="AHT56" s="167"/>
      <c r="AHU56" s="167"/>
      <c r="AHV56" s="167"/>
      <c r="AHW56" s="167"/>
      <c r="AHX56" s="167"/>
      <c r="AHY56" s="167"/>
      <c r="AHZ56" s="167"/>
      <c r="AIA56" s="167"/>
      <c r="AIB56" s="167"/>
      <c r="AIC56" s="167"/>
      <c r="AID56" s="167"/>
      <c r="AIE56" s="167"/>
      <c r="AIF56" s="167"/>
      <c r="AIG56" s="167"/>
      <c r="AIH56" s="167"/>
      <c r="AII56" s="167"/>
      <c r="AIJ56" s="167"/>
      <c r="AIK56" s="167"/>
      <c r="AIL56" s="167"/>
      <c r="AIM56" s="167"/>
      <c r="AIN56" s="167"/>
      <c r="AIO56" s="167"/>
      <c r="AIP56" s="167"/>
      <c r="AIQ56" s="167"/>
      <c r="AIR56" s="167"/>
      <c r="AIS56" s="167"/>
      <c r="AIT56" s="167"/>
      <c r="AIU56" s="167"/>
      <c r="AIV56" s="167"/>
      <c r="AIW56" s="167"/>
      <c r="AIX56" s="167"/>
      <c r="AIY56" s="167"/>
      <c r="AIZ56" s="167"/>
      <c r="AJA56" s="167"/>
      <c r="AJB56" s="167"/>
      <c r="AJC56" s="167"/>
      <c r="AJD56" s="167"/>
      <c r="AJE56" s="167"/>
      <c r="AJF56" s="167"/>
      <c r="AJG56" s="167"/>
      <c r="AJH56" s="167"/>
      <c r="AJI56" s="167"/>
      <c r="AJJ56" s="167"/>
      <c r="AJK56" s="167"/>
      <c r="AJL56" s="167"/>
      <c r="AJM56" s="167"/>
      <c r="AJN56" s="167"/>
      <c r="AJO56" s="167"/>
      <c r="AJP56" s="167"/>
      <c r="AJQ56" s="167"/>
      <c r="AJR56" s="167"/>
      <c r="AJS56" s="167"/>
      <c r="AJT56" s="167"/>
      <c r="AJU56" s="167"/>
      <c r="AJV56" s="167"/>
      <c r="AJW56" s="167"/>
      <c r="AJX56" s="167"/>
      <c r="AJY56" s="167"/>
      <c r="AJZ56" s="167"/>
      <c r="AKA56" s="167"/>
      <c r="AKB56" s="167"/>
      <c r="AKC56" s="167"/>
      <c r="AKD56" s="167"/>
      <c r="AKE56" s="167"/>
      <c r="AKF56" s="167"/>
      <c r="AKG56" s="167"/>
      <c r="AKH56" s="167"/>
      <c r="AKI56" s="167"/>
      <c r="AKJ56" s="167"/>
      <c r="AKK56" s="167"/>
      <c r="AKL56" s="167"/>
      <c r="AKM56" s="167"/>
      <c r="AKN56" s="167"/>
      <c r="AKO56" s="167"/>
      <c r="AKP56" s="167"/>
      <c r="AKQ56" s="167"/>
      <c r="AKR56" s="167"/>
      <c r="AKS56" s="167"/>
      <c r="AKT56" s="167"/>
      <c r="AKU56" s="167"/>
      <c r="AKV56" s="167"/>
      <c r="AKW56" s="167"/>
      <c r="AKX56" s="167"/>
      <c r="AKY56" s="167"/>
      <c r="AKZ56" s="167"/>
      <c r="ALA56" s="167"/>
      <c r="ALB56" s="167"/>
      <c r="ALC56" s="167"/>
      <c r="ALD56" s="167"/>
      <c r="ALE56" s="167"/>
      <c r="ALF56" s="167"/>
      <c r="ALG56" s="167"/>
      <c r="ALH56" s="167"/>
      <c r="ALI56" s="167"/>
      <c r="ALJ56" s="167"/>
      <c r="ALK56" s="167"/>
      <c r="ALL56" s="167"/>
      <c r="ALM56" s="167"/>
      <c r="ALN56" s="167"/>
      <c r="ALO56" s="167"/>
      <c r="ALP56" s="167"/>
      <c r="ALQ56" s="167"/>
      <c r="ALR56" s="167"/>
      <c r="ALS56" s="167"/>
      <c r="ALT56" s="167"/>
      <c r="ALU56" s="167"/>
      <c r="ALV56" s="167"/>
      <c r="ALW56" s="167"/>
      <c r="ALX56" s="167"/>
      <c r="ALY56" s="167"/>
      <c r="ALZ56" s="167"/>
      <c r="AMA56" s="167"/>
      <c r="AMB56" s="167"/>
      <c r="AMC56" s="167"/>
      <c r="AMD56" s="167"/>
      <c r="AME56" s="167"/>
      <c r="AMF56" s="167"/>
      <c r="AMG56" s="167"/>
      <c r="AMH56" s="167"/>
      <c r="AMI56" s="167"/>
      <c r="AMJ56" s="167"/>
      <c r="AMK56" s="167"/>
    </row>
    <row r="57" spans="1:1678" s="166" customFormat="1" ht="25.5" customHeight="1" x14ac:dyDescent="0.25">
      <c r="A57" s="160" t="s">
        <v>62</v>
      </c>
      <c r="B57" s="235" t="s">
        <v>63</v>
      </c>
      <c r="C57" s="160"/>
      <c r="D57" s="160"/>
      <c r="E57" s="160"/>
      <c r="F57" s="224">
        <v>25509</v>
      </c>
      <c r="G57" s="160"/>
      <c r="H57" s="224"/>
      <c r="I57" s="159"/>
      <c r="J57" s="163"/>
      <c r="K57" s="219"/>
      <c r="L57" s="163"/>
      <c r="M57" s="219"/>
      <c r="N57" s="163"/>
      <c r="O57" s="219"/>
      <c r="P57" s="163"/>
      <c r="Q57" s="225"/>
      <c r="R57" s="165">
        <f t="shared" si="33"/>
        <v>0</v>
      </c>
      <c r="S57" s="201">
        <v>15.06</v>
      </c>
      <c r="T57" s="163">
        <f t="shared" si="36"/>
        <v>384165.54000000004</v>
      </c>
      <c r="U57" s="201">
        <v>16.72</v>
      </c>
      <c r="V57" s="165">
        <f t="shared" si="34"/>
        <v>426510.48</v>
      </c>
      <c r="W57" s="222">
        <v>0.8</v>
      </c>
      <c r="X57" s="165">
        <f>W57*F57</f>
        <v>20407.2</v>
      </c>
      <c r="Y57" s="201">
        <v>14.28</v>
      </c>
      <c r="Z57" s="165">
        <f t="shared" ref="Z57" si="38">Y57*J57</f>
        <v>0</v>
      </c>
      <c r="AA57" s="167"/>
      <c r="AB57" s="167"/>
      <c r="AC57" s="167"/>
      <c r="AD57" s="167"/>
      <c r="AE57" s="246">
        <f t="shared" si="14"/>
        <v>-25509</v>
      </c>
      <c r="AF57" s="167"/>
      <c r="AG57" s="167"/>
      <c r="AI57" s="168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7"/>
      <c r="BU57" s="167"/>
      <c r="BV57" s="167"/>
      <c r="BW57" s="167"/>
      <c r="BX57" s="167"/>
      <c r="BY57" s="167"/>
      <c r="BZ57" s="167"/>
      <c r="CA57" s="167"/>
      <c r="CB57" s="167"/>
      <c r="CC57" s="167"/>
      <c r="CD57" s="167"/>
      <c r="CE57" s="167"/>
      <c r="CF57" s="167"/>
      <c r="CG57" s="167"/>
      <c r="CH57" s="167"/>
      <c r="CI57" s="167"/>
      <c r="CJ57" s="167"/>
      <c r="CK57" s="167"/>
      <c r="CL57" s="167"/>
      <c r="CM57" s="167"/>
      <c r="CN57" s="167"/>
      <c r="CO57" s="167"/>
      <c r="CP57" s="167"/>
      <c r="CQ57" s="167"/>
      <c r="CR57" s="167"/>
      <c r="CS57" s="167"/>
      <c r="CT57" s="167"/>
      <c r="CU57" s="167"/>
      <c r="CV57" s="167"/>
      <c r="CW57" s="167"/>
      <c r="CX57" s="167"/>
      <c r="CY57" s="167"/>
      <c r="CZ57" s="167"/>
      <c r="DA57" s="167"/>
      <c r="DB57" s="167"/>
      <c r="DC57" s="167"/>
      <c r="DD57" s="167"/>
      <c r="DE57" s="167"/>
      <c r="DF57" s="167"/>
      <c r="DG57" s="167"/>
      <c r="DH57" s="167"/>
      <c r="DI57" s="167"/>
      <c r="DJ57" s="167"/>
      <c r="DK57" s="167"/>
      <c r="DL57" s="167"/>
      <c r="DM57" s="167"/>
      <c r="DN57" s="167"/>
      <c r="DO57" s="167"/>
      <c r="DP57" s="167"/>
      <c r="DQ57" s="167"/>
      <c r="DR57" s="167"/>
      <c r="DS57" s="167"/>
      <c r="DT57" s="167"/>
      <c r="DU57" s="167"/>
      <c r="DV57" s="167"/>
      <c r="DW57" s="167"/>
      <c r="DX57" s="167"/>
      <c r="DY57" s="167"/>
      <c r="DZ57" s="167"/>
      <c r="EA57" s="167"/>
      <c r="EB57" s="167"/>
      <c r="EC57" s="167"/>
      <c r="ED57" s="167"/>
      <c r="EE57" s="167"/>
      <c r="EF57" s="167"/>
      <c r="EG57" s="167"/>
      <c r="EH57" s="167"/>
      <c r="EI57" s="167"/>
      <c r="EJ57" s="167"/>
      <c r="EK57" s="167"/>
      <c r="EL57" s="167"/>
      <c r="EM57" s="167"/>
      <c r="EN57" s="167"/>
      <c r="EO57" s="167"/>
      <c r="EP57" s="167"/>
      <c r="EQ57" s="167"/>
      <c r="ER57" s="167"/>
      <c r="ES57" s="167"/>
      <c r="ET57" s="167"/>
      <c r="EU57" s="167"/>
      <c r="EV57" s="167"/>
      <c r="EW57" s="167"/>
      <c r="EX57" s="167"/>
      <c r="EY57" s="167"/>
      <c r="EZ57" s="167"/>
      <c r="FA57" s="167"/>
      <c r="FB57" s="167"/>
      <c r="FC57" s="167"/>
      <c r="FD57" s="167"/>
      <c r="FE57" s="167"/>
      <c r="FF57" s="167"/>
      <c r="FG57" s="167"/>
      <c r="FH57" s="167"/>
      <c r="FI57" s="167"/>
      <c r="FJ57" s="167"/>
      <c r="FK57" s="167"/>
      <c r="FL57" s="167"/>
      <c r="FM57" s="167"/>
      <c r="FN57" s="167"/>
      <c r="FO57" s="167"/>
      <c r="FP57" s="167"/>
      <c r="FQ57" s="167"/>
      <c r="FR57" s="167"/>
      <c r="FS57" s="167"/>
      <c r="FT57" s="167"/>
      <c r="FU57" s="167"/>
      <c r="FV57" s="167"/>
      <c r="FW57" s="167"/>
      <c r="FX57" s="167"/>
      <c r="FY57" s="167"/>
      <c r="FZ57" s="167"/>
      <c r="GA57" s="167"/>
      <c r="GB57" s="167"/>
      <c r="GC57" s="167"/>
      <c r="GD57" s="167"/>
      <c r="GE57" s="167"/>
      <c r="GF57" s="167"/>
      <c r="GG57" s="167"/>
      <c r="GH57" s="167"/>
      <c r="GI57" s="167"/>
      <c r="GJ57" s="167"/>
      <c r="GK57" s="167"/>
      <c r="GL57" s="167"/>
      <c r="GM57" s="167"/>
      <c r="GN57" s="167"/>
      <c r="GO57" s="167"/>
      <c r="GP57" s="167"/>
      <c r="GQ57" s="167"/>
      <c r="GR57" s="167"/>
      <c r="GS57" s="167"/>
      <c r="GT57" s="167"/>
      <c r="GU57" s="167"/>
      <c r="GV57" s="167"/>
      <c r="GW57" s="167"/>
      <c r="GX57" s="167"/>
      <c r="GY57" s="167"/>
      <c r="GZ57" s="167"/>
      <c r="HA57" s="167"/>
      <c r="HB57" s="167"/>
      <c r="HC57" s="167"/>
      <c r="HD57" s="167"/>
      <c r="HE57" s="167"/>
      <c r="HF57" s="167"/>
      <c r="HG57" s="167"/>
      <c r="HH57" s="167"/>
      <c r="HI57" s="167"/>
      <c r="HJ57" s="167"/>
      <c r="HK57" s="167"/>
      <c r="HL57" s="167"/>
      <c r="HM57" s="167"/>
      <c r="HN57" s="167"/>
      <c r="HO57" s="167"/>
      <c r="HP57" s="167"/>
      <c r="HQ57" s="167"/>
      <c r="HR57" s="167"/>
      <c r="HS57" s="167"/>
      <c r="HT57" s="167"/>
      <c r="HU57" s="167"/>
      <c r="HV57" s="167"/>
      <c r="HW57" s="167"/>
      <c r="HX57" s="167"/>
      <c r="HY57" s="167"/>
      <c r="HZ57" s="167"/>
      <c r="IA57" s="167"/>
      <c r="IB57" s="167"/>
      <c r="IC57" s="167"/>
      <c r="ID57" s="167"/>
      <c r="IE57" s="167"/>
      <c r="IF57" s="167"/>
      <c r="IG57" s="167"/>
      <c r="IH57" s="167"/>
      <c r="II57" s="167"/>
      <c r="IJ57" s="167"/>
      <c r="IK57" s="167"/>
      <c r="IL57" s="167"/>
      <c r="IM57" s="167"/>
      <c r="IN57" s="167"/>
      <c r="IO57" s="167"/>
      <c r="IP57" s="167"/>
      <c r="IQ57" s="167"/>
      <c r="IR57" s="167"/>
      <c r="IS57" s="167"/>
      <c r="IT57" s="167"/>
      <c r="IU57" s="167"/>
      <c r="IV57" s="167"/>
      <c r="IW57" s="167"/>
      <c r="IX57" s="167"/>
      <c r="IY57" s="167"/>
      <c r="IZ57" s="167"/>
      <c r="JA57" s="167"/>
      <c r="JB57" s="167"/>
      <c r="JC57" s="167"/>
      <c r="JD57" s="167"/>
      <c r="JE57" s="167"/>
      <c r="JF57" s="167"/>
      <c r="JG57" s="167"/>
      <c r="JH57" s="167"/>
      <c r="JI57" s="167"/>
      <c r="JJ57" s="167"/>
      <c r="JK57" s="167"/>
      <c r="JL57" s="167"/>
      <c r="JM57" s="167"/>
      <c r="JN57" s="167"/>
      <c r="JO57" s="167"/>
      <c r="JP57" s="167"/>
      <c r="JQ57" s="167"/>
      <c r="JR57" s="167"/>
      <c r="JS57" s="167"/>
      <c r="JT57" s="167"/>
      <c r="JU57" s="167"/>
      <c r="JV57" s="167"/>
      <c r="JW57" s="167"/>
      <c r="JX57" s="167"/>
      <c r="JY57" s="167"/>
      <c r="JZ57" s="167"/>
      <c r="KA57" s="167"/>
      <c r="KB57" s="167"/>
      <c r="KC57" s="167"/>
      <c r="KD57" s="167"/>
      <c r="KE57" s="167"/>
      <c r="KF57" s="167"/>
      <c r="KG57" s="167"/>
      <c r="KH57" s="167"/>
      <c r="KI57" s="167"/>
      <c r="KJ57" s="167"/>
      <c r="KK57" s="167"/>
      <c r="KL57" s="167"/>
      <c r="KM57" s="167"/>
      <c r="KN57" s="167"/>
      <c r="KO57" s="167"/>
      <c r="KP57" s="167"/>
      <c r="KQ57" s="167"/>
      <c r="KR57" s="167"/>
      <c r="KS57" s="167"/>
      <c r="KT57" s="167"/>
      <c r="KU57" s="167"/>
      <c r="KV57" s="167"/>
      <c r="KW57" s="167"/>
      <c r="KX57" s="167"/>
      <c r="KY57" s="167"/>
      <c r="KZ57" s="167"/>
      <c r="LA57" s="167"/>
      <c r="LB57" s="167"/>
      <c r="LC57" s="167"/>
      <c r="LD57" s="167"/>
      <c r="LE57" s="167"/>
      <c r="LF57" s="167"/>
      <c r="LG57" s="167"/>
      <c r="LH57" s="167"/>
      <c r="LI57" s="167"/>
      <c r="LJ57" s="167"/>
      <c r="LK57" s="167"/>
      <c r="LL57" s="167"/>
      <c r="LM57" s="167"/>
      <c r="LN57" s="167"/>
      <c r="LO57" s="167"/>
      <c r="LP57" s="167"/>
      <c r="LQ57" s="167"/>
      <c r="LR57" s="167"/>
      <c r="LS57" s="167"/>
      <c r="LT57" s="167"/>
      <c r="LU57" s="167"/>
      <c r="LV57" s="167"/>
      <c r="LW57" s="167"/>
      <c r="LX57" s="167"/>
      <c r="LY57" s="167"/>
      <c r="LZ57" s="167"/>
      <c r="MA57" s="167"/>
      <c r="MB57" s="167"/>
      <c r="MC57" s="167"/>
      <c r="MD57" s="167"/>
      <c r="ME57" s="167"/>
      <c r="MF57" s="167"/>
      <c r="MG57" s="167"/>
      <c r="MH57" s="167"/>
      <c r="MI57" s="167"/>
      <c r="MJ57" s="167"/>
      <c r="MK57" s="167"/>
      <c r="ML57" s="167"/>
      <c r="MM57" s="167"/>
      <c r="MN57" s="167"/>
      <c r="MO57" s="167"/>
      <c r="MP57" s="167"/>
      <c r="MQ57" s="167"/>
      <c r="MR57" s="167"/>
      <c r="MS57" s="167"/>
      <c r="MT57" s="167"/>
      <c r="MU57" s="167"/>
      <c r="MV57" s="167"/>
      <c r="MW57" s="167"/>
      <c r="MX57" s="167"/>
      <c r="MY57" s="167"/>
      <c r="MZ57" s="167"/>
      <c r="NA57" s="167"/>
      <c r="NB57" s="167"/>
      <c r="NC57" s="167"/>
      <c r="ND57" s="167"/>
      <c r="NE57" s="167"/>
      <c r="NF57" s="167"/>
      <c r="NG57" s="167"/>
      <c r="NH57" s="167"/>
      <c r="NI57" s="167"/>
      <c r="NJ57" s="167"/>
      <c r="NK57" s="167"/>
      <c r="NL57" s="167"/>
      <c r="NM57" s="167"/>
      <c r="NN57" s="167"/>
      <c r="NO57" s="167"/>
      <c r="NP57" s="167"/>
      <c r="NQ57" s="167"/>
      <c r="NR57" s="167"/>
      <c r="NS57" s="167"/>
      <c r="NT57" s="167"/>
      <c r="NU57" s="167"/>
      <c r="NV57" s="167"/>
      <c r="NW57" s="167"/>
      <c r="NX57" s="167"/>
      <c r="NY57" s="167"/>
      <c r="NZ57" s="167"/>
      <c r="OA57" s="167"/>
      <c r="OB57" s="167"/>
      <c r="OC57" s="167"/>
      <c r="OD57" s="167"/>
      <c r="OE57" s="167"/>
      <c r="OF57" s="167"/>
      <c r="OG57" s="167"/>
      <c r="OH57" s="167"/>
      <c r="OI57" s="167"/>
      <c r="OJ57" s="167"/>
      <c r="OK57" s="167"/>
      <c r="OL57" s="167"/>
      <c r="OM57" s="167"/>
      <c r="ON57" s="167"/>
      <c r="OO57" s="167"/>
      <c r="OP57" s="167"/>
      <c r="OQ57" s="167"/>
      <c r="OR57" s="167"/>
      <c r="OS57" s="167"/>
      <c r="OT57" s="167"/>
      <c r="OU57" s="167"/>
      <c r="OV57" s="167"/>
      <c r="OW57" s="167"/>
      <c r="OX57" s="167"/>
      <c r="OY57" s="167"/>
      <c r="OZ57" s="167"/>
      <c r="PA57" s="167"/>
      <c r="PB57" s="167"/>
      <c r="PC57" s="167"/>
      <c r="PD57" s="167"/>
      <c r="PE57" s="167"/>
      <c r="PF57" s="167"/>
      <c r="PG57" s="167"/>
      <c r="PH57" s="167"/>
      <c r="PI57" s="167"/>
      <c r="PJ57" s="167"/>
      <c r="PK57" s="167"/>
      <c r="PL57" s="167"/>
      <c r="PM57" s="167"/>
      <c r="PN57" s="167"/>
      <c r="PO57" s="167"/>
      <c r="PP57" s="167"/>
      <c r="PQ57" s="167"/>
      <c r="PR57" s="167"/>
      <c r="PS57" s="167"/>
      <c r="PT57" s="167"/>
      <c r="PU57" s="167"/>
      <c r="PV57" s="167"/>
      <c r="PW57" s="167"/>
      <c r="PX57" s="167"/>
      <c r="PY57" s="167"/>
      <c r="PZ57" s="167"/>
      <c r="QA57" s="167"/>
      <c r="QB57" s="167"/>
      <c r="QC57" s="167"/>
      <c r="QD57" s="167"/>
      <c r="QE57" s="167"/>
      <c r="QF57" s="167"/>
      <c r="QG57" s="167"/>
      <c r="QH57" s="167"/>
      <c r="QI57" s="167"/>
      <c r="QJ57" s="167"/>
      <c r="QK57" s="167"/>
      <c r="QL57" s="167"/>
      <c r="QM57" s="167"/>
      <c r="QN57" s="167"/>
      <c r="QO57" s="167"/>
      <c r="QP57" s="167"/>
      <c r="QQ57" s="167"/>
      <c r="QR57" s="167"/>
      <c r="QS57" s="167"/>
      <c r="QT57" s="167"/>
      <c r="QU57" s="167"/>
      <c r="QV57" s="167"/>
      <c r="QW57" s="167"/>
      <c r="QX57" s="167"/>
      <c r="QY57" s="167"/>
      <c r="QZ57" s="167"/>
      <c r="RA57" s="167"/>
      <c r="RB57" s="167"/>
      <c r="RC57" s="167"/>
      <c r="RD57" s="167"/>
      <c r="RE57" s="167"/>
      <c r="RF57" s="167"/>
      <c r="RG57" s="167"/>
      <c r="RH57" s="167"/>
      <c r="RI57" s="167"/>
      <c r="RJ57" s="167"/>
      <c r="RK57" s="167"/>
      <c r="RL57" s="167"/>
      <c r="RM57" s="167"/>
      <c r="RN57" s="167"/>
      <c r="RO57" s="167"/>
      <c r="RP57" s="167"/>
      <c r="RQ57" s="167"/>
      <c r="RR57" s="167"/>
      <c r="RS57" s="167"/>
      <c r="RT57" s="167"/>
      <c r="RU57" s="167"/>
      <c r="RV57" s="167"/>
      <c r="RW57" s="167"/>
      <c r="RX57" s="167"/>
      <c r="RY57" s="167"/>
      <c r="RZ57" s="167"/>
      <c r="SA57" s="167"/>
      <c r="SB57" s="167"/>
      <c r="SC57" s="167"/>
      <c r="SD57" s="167"/>
      <c r="SE57" s="167"/>
      <c r="SF57" s="167"/>
      <c r="SG57" s="167"/>
      <c r="SH57" s="167"/>
      <c r="SI57" s="167"/>
      <c r="SJ57" s="167"/>
      <c r="SK57" s="167"/>
      <c r="SL57" s="167"/>
      <c r="SM57" s="167"/>
      <c r="SN57" s="167"/>
      <c r="SO57" s="167"/>
      <c r="SP57" s="167"/>
      <c r="SQ57" s="167"/>
      <c r="SR57" s="167"/>
      <c r="SS57" s="167"/>
      <c r="ST57" s="167"/>
      <c r="SU57" s="167"/>
      <c r="SV57" s="167"/>
      <c r="SW57" s="167"/>
      <c r="SX57" s="167"/>
      <c r="SY57" s="167"/>
      <c r="SZ57" s="167"/>
      <c r="TA57" s="167"/>
      <c r="TB57" s="167"/>
      <c r="TC57" s="167"/>
      <c r="TD57" s="167"/>
      <c r="TE57" s="167"/>
      <c r="TF57" s="167"/>
      <c r="TG57" s="167"/>
      <c r="TH57" s="167"/>
      <c r="TI57" s="167"/>
      <c r="TJ57" s="167"/>
      <c r="TK57" s="167"/>
      <c r="TL57" s="167"/>
      <c r="TM57" s="167"/>
      <c r="TN57" s="167"/>
      <c r="TO57" s="167"/>
      <c r="TP57" s="167"/>
      <c r="TQ57" s="167"/>
      <c r="TR57" s="167"/>
      <c r="TS57" s="167"/>
      <c r="TT57" s="167"/>
      <c r="TU57" s="167"/>
      <c r="TV57" s="167"/>
      <c r="TW57" s="167"/>
      <c r="TX57" s="167"/>
      <c r="TY57" s="167"/>
      <c r="TZ57" s="167"/>
      <c r="UA57" s="167"/>
      <c r="UB57" s="167"/>
      <c r="UC57" s="167"/>
      <c r="UD57" s="167"/>
      <c r="UE57" s="167"/>
      <c r="UF57" s="167"/>
      <c r="UG57" s="167"/>
      <c r="UH57" s="167"/>
      <c r="UI57" s="167"/>
      <c r="UJ57" s="167"/>
      <c r="UK57" s="167"/>
      <c r="UL57" s="167"/>
      <c r="UM57" s="167"/>
      <c r="UN57" s="167"/>
      <c r="UO57" s="167"/>
      <c r="UP57" s="167"/>
      <c r="UQ57" s="167"/>
      <c r="UR57" s="167"/>
      <c r="US57" s="167"/>
      <c r="UT57" s="167"/>
      <c r="UU57" s="167"/>
      <c r="UV57" s="167"/>
      <c r="UW57" s="167"/>
      <c r="UX57" s="167"/>
      <c r="UY57" s="167"/>
      <c r="UZ57" s="167"/>
      <c r="VA57" s="167"/>
      <c r="VB57" s="167"/>
      <c r="VC57" s="167"/>
      <c r="VD57" s="167"/>
      <c r="VE57" s="167"/>
      <c r="VF57" s="167"/>
      <c r="VG57" s="167"/>
      <c r="VH57" s="167"/>
      <c r="VI57" s="167"/>
      <c r="VJ57" s="167"/>
      <c r="VK57" s="167"/>
      <c r="VL57" s="167"/>
      <c r="VM57" s="167"/>
      <c r="VN57" s="167"/>
      <c r="VO57" s="167"/>
      <c r="VP57" s="167"/>
      <c r="VQ57" s="167"/>
      <c r="VR57" s="167"/>
      <c r="VS57" s="167"/>
      <c r="VT57" s="167"/>
      <c r="VU57" s="167"/>
      <c r="VV57" s="167"/>
      <c r="VW57" s="167"/>
      <c r="VX57" s="167"/>
      <c r="VY57" s="167"/>
      <c r="VZ57" s="167"/>
      <c r="WA57" s="167"/>
      <c r="WB57" s="167"/>
      <c r="WC57" s="167"/>
      <c r="WD57" s="167"/>
      <c r="WE57" s="167"/>
      <c r="WF57" s="167"/>
      <c r="WG57" s="167"/>
      <c r="WH57" s="167"/>
      <c r="WI57" s="167"/>
      <c r="WJ57" s="167"/>
      <c r="WK57" s="167"/>
      <c r="WL57" s="167"/>
      <c r="WM57" s="167"/>
      <c r="WN57" s="167"/>
      <c r="WO57" s="167"/>
      <c r="WP57" s="167"/>
      <c r="WQ57" s="167"/>
      <c r="WR57" s="167"/>
      <c r="WS57" s="167"/>
      <c r="WT57" s="167"/>
      <c r="WU57" s="167"/>
      <c r="WV57" s="167"/>
      <c r="WW57" s="167"/>
      <c r="WX57" s="167"/>
      <c r="WY57" s="167"/>
      <c r="WZ57" s="167"/>
      <c r="XA57" s="167"/>
      <c r="XB57" s="167"/>
      <c r="XC57" s="167"/>
      <c r="XD57" s="167"/>
      <c r="XE57" s="167"/>
      <c r="XF57" s="167"/>
      <c r="XG57" s="167"/>
      <c r="XH57" s="167"/>
      <c r="XI57" s="167"/>
      <c r="XJ57" s="167"/>
      <c r="XK57" s="167"/>
      <c r="XL57" s="167"/>
      <c r="XM57" s="167"/>
      <c r="XN57" s="167"/>
      <c r="XO57" s="167"/>
      <c r="XP57" s="167"/>
      <c r="XQ57" s="167"/>
      <c r="XR57" s="167"/>
      <c r="XS57" s="167"/>
      <c r="XT57" s="167"/>
      <c r="XU57" s="167"/>
      <c r="XV57" s="167"/>
      <c r="XW57" s="167"/>
      <c r="XX57" s="167"/>
      <c r="XY57" s="167"/>
      <c r="XZ57" s="167"/>
      <c r="YA57" s="167"/>
      <c r="YB57" s="167"/>
      <c r="YC57" s="167"/>
      <c r="YD57" s="167"/>
      <c r="YE57" s="167"/>
      <c r="YF57" s="167"/>
      <c r="YG57" s="167"/>
      <c r="YH57" s="167"/>
      <c r="YI57" s="167"/>
      <c r="YJ57" s="167"/>
      <c r="YK57" s="167"/>
      <c r="YL57" s="167"/>
      <c r="YM57" s="167"/>
      <c r="YN57" s="167"/>
      <c r="YO57" s="167"/>
      <c r="YP57" s="167"/>
      <c r="YQ57" s="167"/>
      <c r="YR57" s="167"/>
      <c r="YS57" s="167"/>
      <c r="YT57" s="167"/>
      <c r="YU57" s="167"/>
      <c r="YV57" s="167"/>
      <c r="YW57" s="167"/>
      <c r="YX57" s="167"/>
      <c r="YY57" s="167"/>
      <c r="YZ57" s="167"/>
      <c r="ZA57" s="167"/>
      <c r="ZB57" s="167"/>
      <c r="ZC57" s="167"/>
      <c r="ZD57" s="167"/>
      <c r="ZE57" s="167"/>
      <c r="ZF57" s="167"/>
      <c r="ZG57" s="167"/>
      <c r="ZH57" s="167"/>
      <c r="ZI57" s="167"/>
      <c r="ZJ57" s="167"/>
      <c r="ZK57" s="167"/>
      <c r="ZL57" s="167"/>
      <c r="ZM57" s="167"/>
      <c r="ZN57" s="167"/>
      <c r="ZO57" s="167"/>
      <c r="ZP57" s="167"/>
      <c r="ZQ57" s="167"/>
      <c r="ZR57" s="167"/>
      <c r="ZS57" s="167"/>
      <c r="ZT57" s="167"/>
      <c r="ZU57" s="167"/>
      <c r="ZV57" s="167"/>
      <c r="ZW57" s="167"/>
      <c r="ZX57" s="167"/>
      <c r="ZY57" s="167"/>
      <c r="ZZ57" s="167"/>
      <c r="AAA57" s="167"/>
      <c r="AAB57" s="167"/>
      <c r="AAC57" s="167"/>
      <c r="AAD57" s="167"/>
      <c r="AAE57" s="167"/>
      <c r="AAF57" s="167"/>
      <c r="AAG57" s="167"/>
      <c r="AAH57" s="167"/>
      <c r="AAI57" s="167"/>
      <c r="AAJ57" s="167"/>
      <c r="AAK57" s="167"/>
      <c r="AAL57" s="167"/>
      <c r="AAM57" s="167"/>
      <c r="AAN57" s="167"/>
      <c r="AAO57" s="167"/>
      <c r="AAP57" s="167"/>
      <c r="AAQ57" s="167"/>
      <c r="AAR57" s="167"/>
      <c r="AAS57" s="167"/>
      <c r="AAT57" s="167"/>
      <c r="AAU57" s="167"/>
      <c r="AAV57" s="167"/>
      <c r="AAW57" s="167"/>
      <c r="AAX57" s="167"/>
      <c r="AAY57" s="167"/>
      <c r="AAZ57" s="167"/>
      <c r="ABA57" s="167"/>
      <c r="ABB57" s="167"/>
      <c r="ABC57" s="167"/>
      <c r="ABD57" s="167"/>
      <c r="ABE57" s="167"/>
      <c r="ABF57" s="167"/>
      <c r="ABG57" s="167"/>
      <c r="ABH57" s="167"/>
      <c r="ABI57" s="167"/>
      <c r="ABJ57" s="167"/>
      <c r="ABK57" s="167"/>
      <c r="ABL57" s="167"/>
      <c r="ABM57" s="167"/>
      <c r="ABN57" s="167"/>
      <c r="ABO57" s="167"/>
      <c r="ABP57" s="167"/>
      <c r="ABQ57" s="167"/>
      <c r="ABR57" s="167"/>
      <c r="ABS57" s="167"/>
      <c r="ABT57" s="167"/>
      <c r="ABU57" s="167"/>
      <c r="ABV57" s="167"/>
      <c r="ABW57" s="167"/>
      <c r="ABX57" s="167"/>
      <c r="ABY57" s="167"/>
      <c r="ABZ57" s="167"/>
      <c r="ACA57" s="167"/>
      <c r="ACB57" s="167"/>
      <c r="ACC57" s="167"/>
      <c r="ACD57" s="167"/>
      <c r="ACE57" s="167"/>
      <c r="ACF57" s="167"/>
      <c r="ACG57" s="167"/>
      <c r="ACH57" s="167"/>
      <c r="ACI57" s="167"/>
      <c r="ACJ57" s="167"/>
      <c r="ACK57" s="167"/>
      <c r="ACL57" s="167"/>
      <c r="ACM57" s="167"/>
      <c r="ACN57" s="167"/>
      <c r="ACO57" s="167"/>
      <c r="ACP57" s="167"/>
      <c r="ACQ57" s="167"/>
      <c r="ACR57" s="167"/>
      <c r="ACS57" s="167"/>
      <c r="ACT57" s="167"/>
      <c r="ACU57" s="167"/>
      <c r="ACV57" s="167"/>
      <c r="ACW57" s="167"/>
      <c r="ACX57" s="167"/>
      <c r="ACY57" s="167"/>
      <c r="ACZ57" s="167"/>
      <c r="ADA57" s="167"/>
      <c r="ADB57" s="167"/>
      <c r="ADC57" s="167"/>
      <c r="ADD57" s="167"/>
      <c r="ADE57" s="167"/>
      <c r="ADF57" s="167"/>
      <c r="ADG57" s="167"/>
      <c r="ADH57" s="167"/>
      <c r="ADI57" s="167"/>
      <c r="ADJ57" s="167"/>
      <c r="ADK57" s="167"/>
      <c r="ADL57" s="167"/>
      <c r="ADM57" s="167"/>
      <c r="ADN57" s="167"/>
      <c r="ADO57" s="167"/>
      <c r="ADP57" s="167"/>
      <c r="ADQ57" s="167"/>
      <c r="ADR57" s="167"/>
      <c r="ADS57" s="167"/>
      <c r="ADT57" s="167"/>
      <c r="ADU57" s="167"/>
      <c r="ADV57" s="167"/>
      <c r="ADW57" s="167"/>
      <c r="ADX57" s="167"/>
      <c r="ADY57" s="167"/>
      <c r="ADZ57" s="167"/>
      <c r="AEA57" s="167"/>
      <c r="AEB57" s="167"/>
      <c r="AEC57" s="167"/>
      <c r="AED57" s="167"/>
      <c r="AEE57" s="167"/>
      <c r="AEF57" s="167"/>
      <c r="AEG57" s="167"/>
      <c r="AEH57" s="167"/>
      <c r="AEI57" s="167"/>
      <c r="AEJ57" s="167"/>
      <c r="AEK57" s="167"/>
      <c r="AEL57" s="167"/>
      <c r="AEM57" s="167"/>
      <c r="AEN57" s="167"/>
      <c r="AEO57" s="167"/>
      <c r="AEP57" s="167"/>
      <c r="AEQ57" s="167"/>
      <c r="AER57" s="167"/>
      <c r="AES57" s="167"/>
      <c r="AET57" s="167"/>
      <c r="AEU57" s="167"/>
      <c r="AEV57" s="167"/>
      <c r="AEW57" s="167"/>
      <c r="AEX57" s="167"/>
      <c r="AEY57" s="167"/>
      <c r="AEZ57" s="167"/>
      <c r="AFA57" s="167"/>
      <c r="AFB57" s="167"/>
      <c r="AFC57" s="167"/>
      <c r="AFD57" s="167"/>
      <c r="AFE57" s="167"/>
      <c r="AFF57" s="167"/>
      <c r="AFG57" s="167"/>
      <c r="AFH57" s="167"/>
      <c r="AFI57" s="167"/>
      <c r="AFJ57" s="167"/>
      <c r="AFK57" s="167"/>
      <c r="AFL57" s="167"/>
      <c r="AFM57" s="167"/>
      <c r="AFN57" s="167"/>
      <c r="AFO57" s="167"/>
      <c r="AFP57" s="167"/>
      <c r="AFQ57" s="167"/>
      <c r="AFR57" s="167"/>
      <c r="AFS57" s="167"/>
      <c r="AFT57" s="167"/>
      <c r="AFU57" s="167"/>
      <c r="AFV57" s="167"/>
      <c r="AFW57" s="167"/>
      <c r="AFX57" s="167"/>
      <c r="AFY57" s="167"/>
      <c r="AFZ57" s="167"/>
      <c r="AGA57" s="167"/>
      <c r="AGB57" s="167"/>
      <c r="AGC57" s="167"/>
      <c r="AGD57" s="167"/>
      <c r="AGE57" s="167"/>
      <c r="AGF57" s="167"/>
      <c r="AGG57" s="167"/>
      <c r="AGH57" s="167"/>
      <c r="AGI57" s="167"/>
      <c r="AGJ57" s="167"/>
      <c r="AGK57" s="167"/>
      <c r="AGL57" s="167"/>
      <c r="AGM57" s="167"/>
      <c r="AGN57" s="167"/>
      <c r="AGO57" s="167"/>
      <c r="AGP57" s="167"/>
      <c r="AGQ57" s="167"/>
      <c r="AGR57" s="167"/>
      <c r="AGS57" s="167"/>
      <c r="AGT57" s="167"/>
      <c r="AGU57" s="167"/>
      <c r="AGV57" s="167"/>
      <c r="AGW57" s="167"/>
      <c r="AGX57" s="167"/>
      <c r="AGY57" s="167"/>
      <c r="AGZ57" s="167"/>
      <c r="AHA57" s="167"/>
      <c r="AHB57" s="167"/>
      <c r="AHC57" s="167"/>
      <c r="AHD57" s="167"/>
      <c r="AHE57" s="167"/>
      <c r="AHF57" s="167"/>
      <c r="AHG57" s="167"/>
      <c r="AHH57" s="167"/>
      <c r="AHI57" s="167"/>
      <c r="AHJ57" s="167"/>
      <c r="AHK57" s="167"/>
      <c r="AHL57" s="167"/>
      <c r="AHM57" s="167"/>
      <c r="AHN57" s="167"/>
      <c r="AHO57" s="167"/>
      <c r="AHP57" s="167"/>
      <c r="AHQ57" s="167"/>
      <c r="AHR57" s="167"/>
      <c r="AHS57" s="167"/>
      <c r="AHT57" s="167"/>
      <c r="AHU57" s="167"/>
      <c r="AHV57" s="167"/>
      <c r="AHW57" s="167"/>
      <c r="AHX57" s="167"/>
      <c r="AHY57" s="167"/>
      <c r="AHZ57" s="167"/>
      <c r="AIA57" s="167"/>
      <c r="AIB57" s="167"/>
      <c r="AIC57" s="167"/>
      <c r="AID57" s="167"/>
      <c r="AIE57" s="167"/>
      <c r="AIF57" s="167"/>
      <c r="AIG57" s="167"/>
      <c r="AIH57" s="167"/>
      <c r="AII57" s="167"/>
      <c r="AIJ57" s="167"/>
      <c r="AIK57" s="167"/>
      <c r="AIL57" s="167"/>
      <c r="AIM57" s="167"/>
      <c r="AIN57" s="167"/>
      <c r="AIO57" s="167"/>
      <c r="AIP57" s="167"/>
      <c r="AIQ57" s="167"/>
      <c r="AIR57" s="167"/>
      <c r="AIS57" s="167"/>
      <c r="AIT57" s="167"/>
      <c r="AIU57" s="167"/>
      <c r="AIV57" s="167"/>
      <c r="AIW57" s="167"/>
      <c r="AIX57" s="167"/>
      <c r="AIY57" s="167"/>
      <c r="AIZ57" s="167"/>
      <c r="AJA57" s="167"/>
      <c r="AJB57" s="167"/>
      <c r="AJC57" s="167"/>
      <c r="AJD57" s="167"/>
      <c r="AJE57" s="167"/>
      <c r="AJF57" s="167"/>
      <c r="AJG57" s="167"/>
      <c r="AJH57" s="167"/>
      <c r="AJI57" s="167"/>
      <c r="AJJ57" s="167"/>
      <c r="AJK57" s="167"/>
      <c r="AJL57" s="167"/>
      <c r="AJM57" s="167"/>
      <c r="AJN57" s="167"/>
      <c r="AJO57" s="167"/>
      <c r="AJP57" s="167"/>
      <c r="AJQ57" s="167"/>
      <c r="AJR57" s="167"/>
      <c r="AJS57" s="167"/>
      <c r="AJT57" s="167"/>
      <c r="AJU57" s="167"/>
      <c r="AJV57" s="167"/>
      <c r="AJW57" s="167"/>
      <c r="AJX57" s="167"/>
      <c r="AJY57" s="167"/>
      <c r="AJZ57" s="167"/>
      <c r="AKA57" s="167"/>
      <c r="AKB57" s="167"/>
      <c r="AKC57" s="167"/>
      <c r="AKD57" s="167"/>
      <c r="AKE57" s="167"/>
      <c r="AKF57" s="167"/>
      <c r="AKG57" s="167"/>
      <c r="AKH57" s="167"/>
      <c r="AKI57" s="167"/>
      <c r="AKJ57" s="167"/>
      <c r="AKK57" s="167"/>
      <c r="AKL57" s="167"/>
      <c r="AKM57" s="167"/>
      <c r="AKN57" s="167"/>
      <c r="AKO57" s="167"/>
      <c r="AKP57" s="167"/>
      <c r="AKQ57" s="167"/>
      <c r="AKR57" s="167"/>
      <c r="AKS57" s="167"/>
      <c r="AKT57" s="167"/>
      <c r="AKU57" s="167"/>
      <c r="AKV57" s="167"/>
      <c r="AKW57" s="167"/>
      <c r="AKX57" s="167"/>
      <c r="AKY57" s="167"/>
      <c r="AKZ57" s="167"/>
      <c r="ALA57" s="167"/>
      <c r="ALB57" s="167"/>
      <c r="ALC57" s="167"/>
      <c r="ALD57" s="167"/>
      <c r="ALE57" s="167"/>
      <c r="ALF57" s="167"/>
      <c r="ALG57" s="167"/>
      <c r="ALH57" s="167"/>
      <c r="ALI57" s="167"/>
      <c r="ALJ57" s="167"/>
      <c r="ALK57" s="167"/>
      <c r="ALL57" s="167"/>
      <c r="ALM57" s="167"/>
      <c r="ALN57" s="167"/>
      <c r="ALO57" s="167"/>
      <c r="ALP57" s="167"/>
      <c r="ALQ57" s="167"/>
      <c r="ALR57" s="167"/>
      <c r="ALS57" s="167"/>
      <c r="ALT57" s="167"/>
      <c r="ALU57" s="167"/>
      <c r="ALV57" s="167"/>
      <c r="ALW57" s="167"/>
      <c r="ALX57" s="167"/>
      <c r="ALY57" s="167"/>
      <c r="ALZ57" s="167"/>
      <c r="AMA57" s="167"/>
      <c r="AMB57" s="167"/>
      <c r="AMC57" s="167"/>
      <c r="AMD57" s="167"/>
      <c r="AME57" s="167"/>
      <c r="AMF57" s="167"/>
      <c r="AMG57" s="167"/>
      <c r="AMH57" s="167"/>
      <c r="AMI57" s="167"/>
      <c r="AMJ57" s="167"/>
      <c r="AMK57" s="167"/>
    </row>
    <row r="58" spans="1:1678" ht="24.9" customHeight="1" x14ac:dyDescent="0.25">
      <c r="A58" s="33"/>
      <c r="C58" s="4"/>
      <c r="D58" s="4"/>
      <c r="E58" s="4"/>
      <c r="G58" s="4"/>
      <c r="H58" s="34"/>
      <c r="J58" s="25"/>
      <c r="K58" s="122"/>
      <c r="L58" s="26"/>
      <c r="M58" s="122"/>
      <c r="N58" s="26"/>
      <c r="O58" s="122"/>
      <c r="P58" s="26"/>
      <c r="Q58" s="122"/>
      <c r="R58" s="197">
        <f>SUM(R49:R57)</f>
        <v>964817.76</v>
      </c>
      <c r="S58" s="208"/>
      <c r="T58" s="35">
        <f>SUM(T50:T57)</f>
        <v>3264143.8899999997</v>
      </c>
      <c r="U58" s="208"/>
      <c r="V58" s="197">
        <f>SUM(V49:V57)</f>
        <v>5359956.6400000006</v>
      </c>
      <c r="W58" s="208"/>
      <c r="X58" s="197">
        <f>SUM(X49:X57)</f>
        <v>20407.2</v>
      </c>
      <c r="Y58" s="208"/>
      <c r="Z58" s="197">
        <f>SUM(Z49:Z57)</f>
        <v>721089.08000000007</v>
      </c>
      <c r="AE58" s="246">
        <f t="shared" si="14"/>
        <v>0</v>
      </c>
      <c r="AF58" s="167"/>
      <c r="AG58" s="167"/>
      <c r="AH58" s="166"/>
      <c r="AI58" s="168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167"/>
      <c r="BX58" s="167"/>
      <c r="BY58" s="167"/>
      <c r="BZ58" s="167"/>
      <c r="CA58" s="167"/>
      <c r="CB58" s="167"/>
      <c r="CC58" s="167"/>
      <c r="CD58" s="167"/>
      <c r="CE58" s="167"/>
      <c r="CF58" s="167"/>
      <c r="CG58" s="167"/>
      <c r="CH58" s="167"/>
      <c r="CI58" s="167"/>
      <c r="CJ58" s="167"/>
      <c r="CK58" s="167"/>
      <c r="CL58" s="167"/>
      <c r="CM58" s="167"/>
      <c r="CN58" s="167"/>
      <c r="CO58" s="167"/>
      <c r="CP58" s="167"/>
      <c r="CQ58" s="167"/>
      <c r="CR58" s="167"/>
      <c r="CS58" s="167"/>
      <c r="CT58" s="167"/>
      <c r="CU58" s="167"/>
      <c r="CV58" s="167"/>
      <c r="CW58" s="167"/>
      <c r="CX58" s="167"/>
      <c r="CY58" s="167"/>
      <c r="CZ58" s="167"/>
      <c r="DA58" s="167"/>
      <c r="DB58" s="167"/>
      <c r="DC58" s="167"/>
      <c r="DD58" s="167"/>
      <c r="DE58" s="167"/>
      <c r="DF58" s="167"/>
      <c r="DG58" s="167"/>
      <c r="DH58" s="167"/>
      <c r="DI58" s="167"/>
      <c r="DJ58" s="167"/>
      <c r="DK58" s="167"/>
      <c r="DL58" s="167"/>
      <c r="DM58" s="167"/>
      <c r="DN58" s="167"/>
      <c r="DO58" s="167"/>
      <c r="DP58" s="167"/>
      <c r="DQ58" s="167"/>
      <c r="DR58" s="167"/>
      <c r="DS58" s="167"/>
      <c r="DT58" s="167"/>
      <c r="DU58" s="167"/>
      <c r="DV58" s="167"/>
      <c r="DW58" s="167"/>
      <c r="DX58" s="167"/>
      <c r="DY58" s="167"/>
      <c r="DZ58" s="167"/>
      <c r="EA58" s="167"/>
      <c r="EB58" s="167"/>
      <c r="EC58" s="167"/>
      <c r="ED58" s="167"/>
      <c r="EE58" s="167"/>
      <c r="EF58" s="167"/>
      <c r="EG58" s="167"/>
      <c r="EH58" s="167"/>
      <c r="EI58" s="167"/>
      <c r="EJ58" s="167"/>
      <c r="EK58" s="167"/>
      <c r="EL58" s="167"/>
      <c r="EM58" s="167"/>
      <c r="EN58" s="167"/>
      <c r="EO58" s="167"/>
      <c r="EP58" s="167"/>
      <c r="EQ58" s="167"/>
      <c r="ER58" s="167"/>
      <c r="ES58" s="167"/>
      <c r="ET58" s="167"/>
      <c r="EU58" s="167"/>
      <c r="EV58" s="167"/>
      <c r="EW58" s="167"/>
      <c r="EX58" s="167"/>
      <c r="EY58" s="167"/>
      <c r="EZ58" s="167"/>
      <c r="FA58" s="167"/>
      <c r="FB58" s="167"/>
      <c r="FC58" s="167"/>
      <c r="FD58" s="167"/>
      <c r="FE58" s="167"/>
      <c r="FF58" s="167"/>
      <c r="FG58" s="167"/>
      <c r="FH58" s="167"/>
      <c r="FI58" s="167"/>
      <c r="FJ58" s="167"/>
      <c r="FK58" s="167"/>
      <c r="FL58" s="167"/>
      <c r="FM58" s="167"/>
      <c r="FN58" s="167"/>
      <c r="FO58" s="167"/>
      <c r="FP58" s="167"/>
      <c r="FQ58" s="167"/>
      <c r="FR58" s="167"/>
      <c r="FS58" s="167"/>
      <c r="FT58" s="167"/>
      <c r="FU58" s="167"/>
      <c r="FV58" s="167"/>
      <c r="FW58" s="167"/>
      <c r="FX58" s="167"/>
      <c r="FY58" s="167"/>
      <c r="FZ58" s="167"/>
      <c r="GA58" s="167"/>
      <c r="GB58" s="167"/>
      <c r="GC58" s="167"/>
      <c r="GD58" s="167"/>
      <c r="GE58" s="167"/>
      <c r="GF58" s="167"/>
      <c r="GG58" s="167"/>
      <c r="GH58" s="167"/>
      <c r="GI58" s="167"/>
      <c r="GJ58" s="167"/>
      <c r="GK58" s="167"/>
      <c r="GL58" s="167"/>
      <c r="GM58" s="167"/>
      <c r="GN58" s="167"/>
      <c r="GO58" s="167"/>
      <c r="GP58" s="167"/>
      <c r="GQ58" s="167"/>
      <c r="GR58" s="167"/>
      <c r="GS58" s="167"/>
      <c r="GT58" s="167"/>
      <c r="GU58" s="167"/>
      <c r="GV58" s="167"/>
      <c r="BJI58" s="166"/>
      <c r="BJJ58" s="166"/>
      <c r="BJK58" s="166"/>
      <c r="BJL58" s="166"/>
      <c r="BJM58" s="166"/>
      <c r="BJN58" s="166"/>
      <c r="BJO58" s="166"/>
      <c r="BJP58" s="166"/>
      <c r="BJQ58" s="166"/>
      <c r="BJR58" s="166"/>
      <c r="BJS58" s="166"/>
      <c r="BJT58" s="166"/>
      <c r="BJU58" s="166"/>
      <c r="BJV58" s="166"/>
      <c r="BJW58" s="166"/>
      <c r="BJX58" s="166"/>
      <c r="BJY58" s="166"/>
      <c r="BJZ58" s="166"/>
      <c r="BKA58" s="166"/>
      <c r="BKB58" s="166"/>
      <c r="BKC58" s="166"/>
      <c r="BKD58" s="166"/>
      <c r="BKE58" s="166"/>
      <c r="BKF58" s="166"/>
      <c r="BKG58" s="166"/>
      <c r="BKH58" s="166"/>
      <c r="BKI58" s="166"/>
      <c r="BKJ58" s="166"/>
      <c r="BKK58" s="166"/>
      <c r="BKL58" s="166"/>
      <c r="BKM58" s="166"/>
      <c r="BKN58" s="166"/>
      <c r="BKO58" s="166"/>
      <c r="BKP58" s="166"/>
      <c r="BKQ58" s="166"/>
      <c r="BKR58" s="166"/>
      <c r="BKS58" s="166"/>
      <c r="BKT58" s="166"/>
      <c r="BKU58" s="166"/>
      <c r="BKV58" s="166"/>
      <c r="BKW58" s="166"/>
      <c r="BKX58" s="166"/>
      <c r="BKY58" s="166"/>
      <c r="BKZ58" s="166"/>
      <c r="BLA58" s="166"/>
      <c r="BLB58" s="166"/>
      <c r="BLC58" s="166"/>
      <c r="BLD58" s="166"/>
      <c r="BLE58" s="166"/>
      <c r="BLF58" s="166"/>
      <c r="BLG58" s="166"/>
      <c r="BLH58" s="166"/>
      <c r="BLI58" s="166"/>
      <c r="BLJ58" s="166"/>
      <c r="BLK58" s="166"/>
      <c r="BLL58" s="166"/>
      <c r="BLM58" s="166"/>
      <c r="BLN58" s="166"/>
    </row>
    <row r="59" spans="1:1678" x14ac:dyDescent="0.25">
      <c r="A59" s="36"/>
      <c r="B59" s="37" t="s">
        <v>64</v>
      </c>
      <c r="C59" s="67"/>
      <c r="D59" s="67"/>
      <c r="E59" s="67"/>
      <c r="F59" s="38"/>
      <c r="G59" s="67"/>
      <c r="H59" s="39"/>
      <c r="I59" s="40" t="s">
        <v>9</v>
      </c>
      <c r="J59" s="118" t="s">
        <v>10</v>
      </c>
      <c r="K59" s="128" t="s">
        <v>9</v>
      </c>
      <c r="L59" s="118" t="s">
        <v>10</v>
      </c>
      <c r="M59" s="128" t="s">
        <v>9</v>
      </c>
      <c r="N59" s="118" t="s">
        <v>10</v>
      </c>
      <c r="O59" s="128" t="s">
        <v>9</v>
      </c>
      <c r="P59" s="190" t="s">
        <v>10</v>
      </c>
      <c r="Q59" s="128" t="s">
        <v>9</v>
      </c>
      <c r="R59" s="173" t="s">
        <v>10</v>
      </c>
      <c r="S59" s="209"/>
      <c r="T59" s="190"/>
      <c r="U59" s="209"/>
      <c r="V59" s="173"/>
      <c r="W59" s="209"/>
      <c r="X59" s="173"/>
      <c r="Y59" s="209"/>
      <c r="Z59" s="173"/>
      <c r="AE59" s="246">
        <f t="shared" si="14"/>
        <v>0</v>
      </c>
      <c r="AF59" s="167"/>
      <c r="AG59" s="167"/>
      <c r="AH59" s="166"/>
      <c r="AI59" s="168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  <c r="BN59" s="167"/>
      <c r="BO59" s="167"/>
      <c r="BP59" s="167"/>
      <c r="BQ59" s="167"/>
      <c r="BR59" s="167"/>
      <c r="BS59" s="167"/>
      <c r="BT59" s="167"/>
      <c r="BU59" s="167"/>
      <c r="BV59" s="167"/>
      <c r="BW59" s="167"/>
      <c r="BX59" s="167"/>
      <c r="BY59" s="167"/>
      <c r="BZ59" s="167"/>
      <c r="CA59" s="167"/>
      <c r="CB59" s="167"/>
      <c r="CC59" s="167"/>
      <c r="CD59" s="167"/>
      <c r="CE59" s="167"/>
      <c r="CF59" s="167"/>
      <c r="CG59" s="167"/>
      <c r="CH59" s="167"/>
      <c r="CI59" s="167"/>
      <c r="CJ59" s="167"/>
      <c r="CK59" s="167"/>
      <c r="CL59" s="167"/>
      <c r="CM59" s="167"/>
      <c r="CN59" s="167"/>
      <c r="CO59" s="167"/>
      <c r="CP59" s="167"/>
      <c r="CQ59" s="167"/>
      <c r="CR59" s="167"/>
      <c r="CS59" s="167"/>
      <c r="CT59" s="167"/>
      <c r="CU59" s="167"/>
      <c r="CV59" s="167"/>
      <c r="CW59" s="167"/>
      <c r="CX59" s="167"/>
      <c r="CY59" s="167"/>
      <c r="CZ59" s="167"/>
      <c r="DA59" s="167"/>
      <c r="DB59" s="167"/>
      <c r="DC59" s="167"/>
      <c r="DD59" s="167"/>
      <c r="DE59" s="167"/>
      <c r="DF59" s="167"/>
      <c r="DG59" s="167"/>
      <c r="DH59" s="167"/>
      <c r="DI59" s="167"/>
      <c r="DJ59" s="167"/>
      <c r="DK59" s="167"/>
      <c r="DL59" s="167"/>
      <c r="DM59" s="167"/>
      <c r="DN59" s="167"/>
      <c r="DO59" s="167"/>
      <c r="DP59" s="167"/>
      <c r="DQ59" s="167"/>
      <c r="DR59" s="167"/>
      <c r="DS59" s="167"/>
      <c r="DT59" s="167"/>
      <c r="DU59" s="167"/>
      <c r="DV59" s="167"/>
      <c r="DW59" s="167"/>
      <c r="DX59" s="167"/>
      <c r="DY59" s="167"/>
      <c r="DZ59" s="167"/>
      <c r="EA59" s="167"/>
      <c r="EB59" s="167"/>
      <c r="EC59" s="167"/>
      <c r="ED59" s="167"/>
      <c r="EE59" s="167"/>
      <c r="EF59" s="167"/>
      <c r="EG59" s="167"/>
      <c r="EH59" s="167"/>
      <c r="EI59" s="167"/>
      <c r="EJ59" s="167"/>
      <c r="EK59" s="167"/>
      <c r="EL59" s="167"/>
      <c r="EM59" s="167"/>
      <c r="EN59" s="167"/>
      <c r="EO59" s="167"/>
      <c r="EP59" s="167"/>
      <c r="EQ59" s="167"/>
      <c r="ER59" s="167"/>
      <c r="ES59" s="167"/>
      <c r="ET59" s="167"/>
      <c r="EU59" s="167"/>
      <c r="EV59" s="167"/>
      <c r="EW59" s="167"/>
      <c r="EX59" s="167"/>
      <c r="EY59" s="167"/>
      <c r="EZ59" s="167"/>
      <c r="FA59" s="167"/>
      <c r="FB59" s="167"/>
      <c r="FC59" s="167"/>
      <c r="FD59" s="167"/>
      <c r="FE59" s="167"/>
      <c r="FF59" s="167"/>
      <c r="FG59" s="167"/>
      <c r="FH59" s="167"/>
      <c r="FI59" s="167"/>
      <c r="FJ59" s="167"/>
      <c r="FK59" s="167"/>
      <c r="FL59" s="167"/>
      <c r="FM59" s="167"/>
      <c r="FN59" s="167"/>
      <c r="FO59" s="167"/>
      <c r="FP59" s="167"/>
      <c r="FQ59" s="167"/>
      <c r="FR59" s="167"/>
      <c r="FS59" s="167"/>
      <c r="FT59" s="167"/>
      <c r="FU59" s="167"/>
      <c r="FV59" s="167"/>
      <c r="FW59" s="167"/>
      <c r="FX59" s="167"/>
      <c r="FY59" s="167"/>
      <c r="FZ59" s="167"/>
      <c r="GA59" s="167"/>
      <c r="GB59" s="167"/>
      <c r="GC59" s="167"/>
      <c r="GD59" s="167"/>
      <c r="GE59" s="167"/>
      <c r="GF59" s="167"/>
      <c r="GG59" s="167"/>
      <c r="GH59" s="167"/>
      <c r="GI59" s="167"/>
      <c r="GJ59" s="167"/>
      <c r="GK59" s="167"/>
      <c r="GL59" s="167"/>
      <c r="GM59" s="167"/>
      <c r="GN59" s="167"/>
      <c r="GO59" s="167"/>
      <c r="GP59" s="167"/>
      <c r="GQ59" s="167"/>
      <c r="GR59" s="167"/>
      <c r="GS59" s="167"/>
      <c r="GT59" s="167"/>
      <c r="GU59" s="167"/>
      <c r="GV59" s="167"/>
      <c r="BJI59" s="166"/>
      <c r="BJJ59" s="166"/>
      <c r="BJK59" s="166"/>
      <c r="BJL59" s="166"/>
      <c r="BJM59" s="166"/>
      <c r="BJN59" s="166"/>
      <c r="BJO59" s="166"/>
      <c r="BJP59" s="166"/>
      <c r="BJQ59" s="166"/>
      <c r="BJR59" s="166"/>
      <c r="BJS59" s="166"/>
      <c r="BJT59" s="166"/>
      <c r="BJU59" s="166"/>
      <c r="BJV59" s="166"/>
      <c r="BJW59" s="166"/>
      <c r="BJX59" s="166"/>
      <c r="BJY59" s="166"/>
      <c r="BJZ59" s="166"/>
      <c r="BKA59" s="166"/>
      <c r="BKB59" s="166"/>
      <c r="BKC59" s="166"/>
      <c r="BKD59" s="166"/>
      <c r="BKE59" s="166"/>
      <c r="BKF59" s="166"/>
      <c r="BKG59" s="166"/>
      <c r="BKH59" s="166"/>
      <c r="BKI59" s="166"/>
      <c r="BKJ59" s="166"/>
      <c r="BKK59" s="166"/>
      <c r="BKL59" s="166"/>
      <c r="BKM59" s="166"/>
      <c r="BKN59" s="166"/>
      <c r="BKO59" s="166"/>
      <c r="BKP59" s="166"/>
      <c r="BKQ59" s="166"/>
      <c r="BKR59" s="166"/>
      <c r="BKS59" s="166"/>
      <c r="BKT59" s="166"/>
      <c r="BKU59" s="166"/>
      <c r="BKV59" s="166"/>
      <c r="BKW59" s="166"/>
      <c r="BKX59" s="166"/>
      <c r="BKY59" s="166"/>
      <c r="BKZ59" s="166"/>
      <c r="BLA59" s="166"/>
      <c r="BLB59" s="166"/>
      <c r="BLC59" s="166"/>
      <c r="BLD59" s="166"/>
      <c r="BLE59" s="166"/>
      <c r="BLF59" s="166"/>
      <c r="BLG59" s="166"/>
      <c r="BLH59" s="166"/>
      <c r="BLI59" s="166"/>
      <c r="BLJ59" s="166"/>
      <c r="BLK59" s="166"/>
      <c r="BLL59" s="166"/>
      <c r="BLM59" s="166"/>
      <c r="BLN59" s="166"/>
    </row>
    <row r="60" spans="1:1678" s="166" customFormat="1" x14ac:dyDescent="0.25">
      <c r="A60" s="174"/>
      <c r="B60" s="175" t="s">
        <v>63</v>
      </c>
      <c r="C60" s="176"/>
      <c r="D60" s="177"/>
      <c r="E60" s="177"/>
      <c r="F60" s="178">
        <v>25509</v>
      </c>
      <c r="G60" s="160">
        <v>20.399999999999999</v>
      </c>
      <c r="H60" s="179">
        <f>F60*G60</f>
        <v>520383.6</v>
      </c>
      <c r="I60" s="174">
        <v>4.76</v>
      </c>
      <c r="J60" s="180">
        <f>F60*I60</f>
        <v>121422.84</v>
      </c>
      <c r="K60" s="181">
        <v>20.015999999999998</v>
      </c>
      <c r="L60" s="107">
        <f>F60*K60</f>
        <v>510588.14399999997</v>
      </c>
      <c r="M60" s="182">
        <v>19.100000000000001</v>
      </c>
      <c r="N60" s="183">
        <f>F60*M60</f>
        <v>487221.9</v>
      </c>
      <c r="O60" s="186">
        <v>4.9000000000000004</v>
      </c>
      <c r="P60" s="191">
        <f>F60*O60</f>
        <v>124994.1</v>
      </c>
      <c r="Q60" s="98">
        <v>4.0999999999999996</v>
      </c>
      <c r="R60" s="90">
        <f>F60*Q60</f>
        <v>104586.9</v>
      </c>
      <c r="S60" s="210"/>
      <c r="T60" s="107"/>
      <c r="U60" s="201"/>
      <c r="V60" s="90">
        <f>U60*F60</f>
        <v>0</v>
      </c>
      <c r="W60" s="201"/>
      <c r="X60" s="90">
        <f>W60*H60</f>
        <v>0</v>
      </c>
      <c r="Y60" s="201"/>
      <c r="Z60" s="90">
        <f>Y60*J60</f>
        <v>0</v>
      </c>
      <c r="AA60" s="167"/>
      <c r="AB60" s="167"/>
      <c r="AC60" s="167"/>
      <c r="AD60" s="167"/>
      <c r="AE60" s="246">
        <f t="shared" si="14"/>
        <v>-25509</v>
      </c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167"/>
      <c r="BX60" s="167"/>
      <c r="BY60" s="167"/>
      <c r="BZ60" s="167"/>
      <c r="CA60" s="167"/>
      <c r="CB60" s="167"/>
      <c r="CC60" s="167"/>
      <c r="CD60" s="167"/>
      <c r="CE60" s="167"/>
      <c r="CF60" s="167"/>
      <c r="CG60" s="167"/>
      <c r="CH60" s="167"/>
      <c r="CI60" s="167"/>
      <c r="CJ60" s="167"/>
      <c r="CK60" s="167"/>
      <c r="CL60" s="167"/>
      <c r="CM60" s="167"/>
      <c r="CN60" s="167"/>
      <c r="CO60" s="167"/>
      <c r="CP60" s="167"/>
      <c r="CQ60" s="167"/>
      <c r="CR60" s="167"/>
      <c r="CS60" s="167"/>
      <c r="CT60" s="167"/>
      <c r="CU60" s="167"/>
      <c r="CV60" s="167"/>
      <c r="CW60" s="167"/>
      <c r="CX60" s="167"/>
      <c r="CY60" s="167"/>
      <c r="CZ60" s="167"/>
      <c r="DA60" s="167"/>
      <c r="DB60" s="167"/>
      <c r="DC60" s="167"/>
      <c r="DD60" s="167"/>
      <c r="DE60" s="167"/>
      <c r="DF60" s="167"/>
      <c r="DG60" s="167"/>
      <c r="DH60" s="167"/>
      <c r="DI60" s="167"/>
      <c r="DJ60" s="167"/>
      <c r="DK60" s="167"/>
      <c r="DL60" s="167"/>
      <c r="DM60" s="167"/>
      <c r="DN60" s="167"/>
      <c r="DO60" s="167"/>
      <c r="DP60" s="167"/>
      <c r="DQ60" s="167"/>
      <c r="DR60" s="167"/>
      <c r="DS60" s="167"/>
      <c r="DT60" s="167"/>
      <c r="DU60" s="167"/>
      <c r="DV60" s="167"/>
      <c r="DW60" s="167"/>
      <c r="DX60" s="167"/>
      <c r="DY60" s="167"/>
      <c r="DZ60" s="167"/>
      <c r="EA60" s="167"/>
      <c r="EB60" s="167"/>
      <c r="EC60" s="167"/>
      <c r="ED60" s="167"/>
      <c r="EE60" s="167"/>
      <c r="EF60" s="167"/>
      <c r="EG60" s="167"/>
      <c r="EH60" s="167"/>
      <c r="EI60" s="167"/>
      <c r="EJ60" s="167"/>
      <c r="EK60" s="167"/>
      <c r="EL60" s="167"/>
      <c r="EM60" s="167"/>
      <c r="EN60" s="167"/>
      <c r="EO60" s="167"/>
      <c r="EP60" s="167"/>
      <c r="EQ60" s="167"/>
      <c r="ER60" s="167"/>
      <c r="ES60" s="167"/>
      <c r="ET60" s="167"/>
      <c r="EU60" s="167"/>
      <c r="EV60" s="167"/>
      <c r="EW60" s="167"/>
      <c r="EX60" s="167"/>
      <c r="EY60" s="167"/>
      <c r="EZ60" s="167"/>
      <c r="FA60" s="167"/>
      <c r="FB60" s="167"/>
      <c r="FC60" s="167"/>
      <c r="FD60" s="167"/>
      <c r="FE60" s="167"/>
      <c r="FF60" s="167"/>
      <c r="FG60" s="167"/>
      <c r="FH60" s="167"/>
      <c r="FI60" s="167"/>
      <c r="FJ60" s="167"/>
      <c r="FK60" s="167"/>
      <c r="FL60" s="167"/>
      <c r="FM60" s="167"/>
      <c r="FN60" s="167"/>
      <c r="FO60" s="167"/>
      <c r="FP60" s="167"/>
      <c r="FQ60" s="167"/>
      <c r="FR60" s="167"/>
      <c r="FS60" s="167"/>
      <c r="FT60" s="167"/>
      <c r="FU60" s="167"/>
      <c r="FV60" s="167"/>
      <c r="FW60" s="167"/>
      <c r="FX60" s="167"/>
      <c r="FY60" s="167"/>
      <c r="FZ60" s="167"/>
      <c r="GA60" s="167"/>
      <c r="GB60" s="167"/>
      <c r="GC60" s="167"/>
      <c r="GD60" s="167"/>
      <c r="GE60" s="167"/>
      <c r="GF60" s="167"/>
      <c r="GG60" s="167"/>
      <c r="GH60" s="167"/>
      <c r="GI60" s="167"/>
      <c r="GJ60" s="167"/>
      <c r="GK60" s="167"/>
      <c r="GL60" s="167"/>
      <c r="GM60" s="167"/>
      <c r="GN60" s="167"/>
      <c r="GO60" s="167"/>
      <c r="GP60" s="167"/>
      <c r="GQ60" s="167"/>
      <c r="GR60" s="167"/>
      <c r="GS60" s="167"/>
      <c r="GT60" s="167"/>
      <c r="GU60" s="167"/>
      <c r="GV60" s="167"/>
      <c r="GW60" s="167"/>
      <c r="GX60" s="167"/>
      <c r="GY60" s="167"/>
      <c r="GZ60" s="167"/>
      <c r="HA60" s="167"/>
      <c r="HB60" s="167"/>
      <c r="HC60" s="167"/>
      <c r="HD60" s="167"/>
      <c r="HE60" s="167"/>
      <c r="HF60" s="167"/>
      <c r="HG60" s="167"/>
      <c r="HH60" s="167"/>
      <c r="HI60" s="167"/>
      <c r="HJ60" s="167"/>
      <c r="HK60" s="167"/>
      <c r="HL60" s="167"/>
      <c r="HM60" s="167"/>
      <c r="HN60" s="167"/>
      <c r="HO60" s="167"/>
      <c r="HP60" s="167"/>
      <c r="HQ60" s="167"/>
      <c r="HR60" s="167"/>
      <c r="HS60" s="167"/>
      <c r="HT60" s="167"/>
      <c r="HU60" s="167"/>
      <c r="HV60" s="167"/>
      <c r="HW60" s="167"/>
      <c r="HX60" s="167"/>
      <c r="HY60" s="167"/>
      <c r="HZ60" s="167"/>
      <c r="IA60" s="167"/>
      <c r="IB60" s="167"/>
      <c r="IC60" s="167"/>
      <c r="ID60" s="167"/>
      <c r="IE60" s="167"/>
      <c r="IF60" s="167"/>
      <c r="IG60" s="167"/>
      <c r="IH60" s="167"/>
      <c r="II60" s="167"/>
      <c r="IJ60" s="167"/>
      <c r="IK60" s="167"/>
      <c r="IL60" s="167"/>
      <c r="IM60" s="167"/>
      <c r="IN60" s="167"/>
      <c r="IO60" s="167"/>
      <c r="IP60" s="167"/>
      <c r="IQ60" s="167"/>
      <c r="IR60" s="167"/>
      <c r="IS60" s="167"/>
      <c r="IT60" s="167"/>
      <c r="IU60" s="167"/>
      <c r="IV60" s="167"/>
      <c r="IW60" s="167"/>
      <c r="IX60" s="167"/>
      <c r="IY60" s="167"/>
      <c r="IZ60" s="167"/>
      <c r="JA60" s="167"/>
      <c r="JB60" s="167"/>
      <c r="JC60" s="167"/>
      <c r="JD60" s="167"/>
      <c r="JE60" s="167"/>
      <c r="JF60" s="167"/>
      <c r="JG60" s="167"/>
      <c r="JH60" s="167"/>
      <c r="JI60" s="167"/>
      <c r="JJ60" s="167"/>
      <c r="JK60" s="167"/>
      <c r="JL60" s="167"/>
      <c r="JM60" s="167"/>
      <c r="JN60" s="167"/>
      <c r="JO60" s="167"/>
      <c r="JP60" s="167"/>
      <c r="JQ60" s="167"/>
      <c r="JR60" s="167"/>
      <c r="JS60" s="167"/>
      <c r="JT60" s="167"/>
      <c r="JU60" s="167"/>
      <c r="JV60" s="167"/>
      <c r="JW60" s="167"/>
      <c r="JX60" s="167"/>
      <c r="JY60" s="167"/>
      <c r="JZ60" s="167"/>
      <c r="KA60" s="167"/>
      <c r="KB60" s="167"/>
      <c r="KC60" s="167"/>
      <c r="KD60" s="167"/>
      <c r="KE60" s="167"/>
      <c r="KF60" s="167"/>
      <c r="KG60" s="167"/>
      <c r="KH60" s="167"/>
      <c r="KI60" s="167"/>
      <c r="KJ60" s="167"/>
      <c r="KK60" s="167"/>
      <c r="KL60" s="167"/>
      <c r="KM60" s="167"/>
      <c r="KN60" s="167"/>
      <c r="KO60" s="167"/>
      <c r="KP60" s="167"/>
      <c r="KQ60" s="167"/>
      <c r="KR60" s="167"/>
      <c r="KS60" s="167"/>
      <c r="KT60" s="167"/>
      <c r="KU60" s="167"/>
      <c r="KV60" s="167"/>
      <c r="KW60" s="167"/>
      <c r="KX60" s="167"/>
      <c r="KY60" s="167"/>
      <c r="KZ60" s="167"/>
      <c r="LA60" s="167"/>
      <c r="LB60" s="167"/>
      <c r="LC60" s="167"/>
      <c r="LD60" s="167"/>
      <c r="LE60" s="167"/>
      <c r="LF60" s="167"/>
      <c r="LG60" s="167"/>
      <c r="LH60" s="167"/>
      <c r="LI60" s="167"/>
      <c r="LJ60" s="167"/>
      <c r="LK60" s="167"/>
      <c r="LL60" s="167"/>
      <c r="LM60" s="167"/>
      <c r="LN60" s="167"/>
      <c r="LO60" s="167"/>
      <c r="LP60" s="167"/>
      <c r="LQ60" s="167"/>
      <c r="LR60" s="167"/>
      <c r="LS60" s="167"/>
      <c r="LT60" s="167"/>
      <c r="LU60" s="167"/>
      <c r="LV60" s="167"/>
      <c r="LW60" s="167"/>
      <c r="LX60" s="167"/>
      <c r="LY60" s="167"/>
      <c r="LZ60" s="167"/>
      <c r="MA60" s="167"/>
      <c r="MB60" s="167"/>
      <c r="MC60" s="167"/>
      <c r="MD60" s="167"/>
      <c r="ME60" s="167"/>
      <c r="MF60" s="167"/>
      <c r="MG60" s="167"/>
      <c r="MH60" s="167"/>
      <c r="MI60" s="167"/>
      <c r="MJ60" s="167"/>
      <c r="MK60" s="167"/>
      <c r="ML60" s="167"/>
      <c r="MM60" s="167"/>
      <c r="MN60" s="167"/>
      <c r="MO60" s="167"/>
      <c r="MP60" s="167"/>
      <c r="MQ60" s="167"/>
      <c r="MR60" s="167"/>
      <c r="MS60" s="167"/>
      <c r="MT60" s="167"/>
      <c r="MU60" s="167"/>
      <c r="MV60" s="167"/>
      <c r="MW60" s="167"/>
      <c r="MX60" s="167"/>
      <c r="MY60" s="167"/>
      <c r="MZ60" s="167"/>
      <c r="NA60" s="167"/>
      <c r="NB60" s="167"/>
      <c r="NC60" s="167"/>
      <c r="ND60" s="167"/>
      <c r="NE60" s="167"/>
      <c r="NF60" s="167"/>
      <c r="NG60" s="167"/>
      <c r="NH60" s="167"/>
      <c r="NI60" s="167"/>
      <c r="NJ60" s="167"/>
      <c r="NK60" s="167"/>
      <c r="NL60" s="167"/>
      <c r="NM60" s="167"/>
      <c r="NN60" s="167"/>
      <c r="NO60" s="167"/>
      <c r="NP60" s="167"/>
      <c r="NQ60" s="167"/>
      <c r="NR60" s="167"/>
      <c r="NS60" s="167"/>
      <c r="NT60" s="167"/>
      <c r="NU60" s="167"/>
      <c r="NV60" s="167"/>
      <c r="NW60" s="167"/>
      <c r="NX60" s="167"/>
      <c r="NY60" s="167"/>
      <c r="NZ60" s="167"/>
      <c r="OA60" s="167"/>
      <c r="OB60" s="167"/>
      <c r="OC60" s="167"/>
      <c r="OD60" s="167"/>
      <c r="OE60" s="167"/>
      <c r="OF60" s="167"/>
      <c r="OG60" s="167"/>
      <c r="OH60" s="167"/>
      <c r="OI60" s="167"/>
      <c r="OJ60" s="167"/>
      <c r="OK60" s="167"/>
      <c r="OL60" s="167"/>
      <c r="OM60" s="167"/>
      <c r="ON60" s="167"/>
      <c r="OO60" s="167"/>
      <c r="OP60" s="167"/>
      <c r="OQ60" s="167"/>
      <c r="OR60" s="167"/>
      <c r="OS60" s="167"/>
      <c r="OT60" s="167"/>
      <c r="OU60" s="167"/>
      <c r="OV60" s="167"/>
      <c r="OW60" s="167"/>
      <c r="OX60" s="167"/>
      <c r="OY60" s="167"/>
      <c r="OZ60" s="167"/>
      <c r="PA60" s="167"/>
      <c r="PB60" s="167"/>
      <c r="PC60" s="167"/>
      <c r="PD60" s="167"/>
      <c r="PE60" s="167"/>
      <c r="PF60" s="167"/>
      <c r="PG60" s="167"/>
      <c r="PH60" s="167"/>
      <c r="PI60" s="167"/>
      <c r="PJ60" s="167"/>
      <c r="PK60" s="167"/>
      <c r="PL60" s="167"/>
      <c r="PM60" s="167"/>
      <c r="PN60" s="167"/>
      <c r="PO60" s="167"/>
      <c r="PP60" s="167"/>
      <c r="PQ60" s="167"/>
      <c r="PR60" s="167"/>
      <c r="PS60" s="167"/>
      <c r="PT60" s="167"/>
      <c r="PU60" s="167"/>
      <c r="PV60" s="167"/>
      <c r="PW60" s="167"/>
      <c r="PX60" s="167"/>
      <c r="PY60" s="167"/>
      <c r="PZ60" s="167"/>
      <c r="QA60" s="167"/>
      <c r="QB60" s="167"/>
      <c r="QC60" s="167"/>
      <c r="QD60" s="167"/>
      <c r="QE60" s="167"/>
      <c r="QF60" s="167"/>
      <c r="QG60" s="167"/>
      <c r="QH60" s="167"/>
      <c r="QI60" s="167"/>
      <c r="QJ60" s="167"/>
      <c r="QK60" s="167"/>
      <c r="QL60" s="167"/>
      <c r="QM60" s="167"/>
      <c r="QN60" s="167"/>
      <c r="QO60" s="167"/>
      <c r="QP60" s="167"/>
      <c r="QQ60" s="167"/>
      <c r="QR60" s="167"/>
      <c r="QS60" s="167"/>
      <c r="QT60" s="167"/>
      <c r="QU60" s="167"/>
      <c r="QV60" s="167"/>
      <c r="QW60" s="167"/>
      <c r="QX60" s="167"/>
      <c r="QY60" s="167"/>
      <c r="QZ60" s="167"/>
      <c r="RA60" s="167"/>
      <c r="RB60" s="167"/>
      <c r="RC60" s="167"/>
      <c r="RD60" s="167"/>
      <c r="RE60" s="167"/>
      <c r="RF60" s="167"/>
      <c r="RG60" s="167"/>
      <c r="RH60" s="167"/>
      <c r="RI60" s="167"/>
      <c r="RJ60" s="167"/>
      <c r="RK60" s="167"/>
      <c r="RL60" s="167"/>
      <c r="RM60" s="167"/>
      <c r="RN60" s="167"/>
      <c r="RO60" s="167"/>
      <c r="RP60" s="167"/>
      <c r="RQ60" s="167"/>
      <c r="RR60" s="167"/>
      <c r="RS60" s="167"/>
      <c r="RT60" s="167"/>
      <c r="RU60" s="167"/>
      <c r="RV60" s="167"/>
      <c r="RW60" s="167"/>
      <c r="RX60" s="167"/>
      <c r="RY60" s="167"/>
      <c r="RZ60" s="167"/>
      <c r="SA60" s="167"/>
      <c r="SB60" s="167"/>
      <c r="SC60" s="167"/>
      <c r="SD60" s="167"/>
      <c r="SE60" s="167"/>
      <c r="SF60" s="167"/>
      <c r="SG60" s="167"/>
      <c r="SH60" s="167"/>
      <c r="SI60" s="167"/>
      <c r="SJ60" s="167"/>
      <c r="SK60" s="167"/>
      <c r="SL60" s="167"/>
      <c r="SM60" s="167"/>
      <c r="SN60" s="167"/>
      <c r="SO60" s="167"/>
      <c r="SP60" s="167"/>
      <c r="SQ60" s="167"/>
      <c r="SR60" s="167"/>
      <c r="SS60" s="167"/>
      <c r="ST60" s="167"/>
      <c r="SU60" s="167"/>
      <c r="SV60" s="167"/>
      <c r="SW60" s="167"/>
      <c r="SX60" s="167"/>
      <c r="SY60" s="167"/>
      <c r="SZ60" s="167"/>
      <c r="TA60" s="167"/>
      <c r="TB60" s="167"/>
      <c r="TC60" s="167"/>
      <c r="TD60" s="167"/>
      <c r="TE60" s="167"/>
      <c r="TF60" s="167"/>
      <c r="TG60" s="167"/>
      <c r="TH60" s="167"/>
      <c r="TI60" s="167"/>
      <c r="TJ60" s="167"/>
      <c r="TK60" s="167"/>
      <c r="TL60" s="167"/>
      <c r="TM60" s="167"/>
      <c r="TN60" s="167"/>
      <c r="TO60" s="167"/>
      <c r="TP60" s="167"/>
      <c r="TQ60" s="167"/>
      <c r="TR60" s="167"/>
      <c r="TS60" s="167"/>
      <c r="TT60" s="167"/>
      <c r="TU60" s="167"/>
      <c r="TV60" s="167"/>
      <c r="TW60" s="167"/>
      <c r="TX60" s="167"/>
      <c r="TY60" s="167"/>
      <c r="TZ60" s="167"/>
      <c r="UA60" s="167"/>
      <c r="UB60" s="167"/>
      <c r="UC60" s="167"/>
      <c r="UD60" s="167"/>
      <c r="UE60" s="167"/>
      <c r="UF60" s="167"/>
      <c r="UG60" s="167"/>
      <c r="UH60" s="167"/>
      <c r="UI60" s="167"/>
      <c r="UJ60" s="167"/>
      <c r="UK60" s="167"/>
      <c r="UL60" s="167"/>
      <c r="UM60" s="167"/>
      <c r="UN60" s="167"/>
      <c r="UO60" s="167"/>
      <c r="UP60" s="167"/>
      <c r="UQ60" s="167"/>
      <c r="UR60" s="167"/>
      <c r="US60" s="167"/>
      <c r="UT60" s="167"/>
      <c r="UU60" s="167"/>
      <c r="UV60" s="167"/>
      <c r="UW60" s="167"/>
      <c r="UX60" s="167"/>
      <c r="UY60" s="167"/>
      <c r="UZ60" s="167"/>
      <c r="VA60" s="167"/>
      <c r="VB60" s="167"/>
      <c r="VC60" s="167"/>
      <c r="VD60" s="167"/>
      <c r="VE60" s="167"/>
      <c r="VF60" s="167"/>
      <c r="VG60" s="167"/>
      <c r="VH60" s="167"/>
      <c r="VI60" s="167"/>
      <c r="VJ60" s="167"/>
      <c r="VK60" s="167"/>
      <c r="VL60" s="167"/>
      <c r="VM60" s="167"/>
      <c r="VN60" s="167"/>
      <c r="VO60" s="167"/>
      <c r="VP60" s="167"/>
      <c r="VQ60" s="167"/>
      <c r="VR60" s="167"/>
      <c r="VS60" s="167"/>
      <c r="VT60" s="167"/>
      <c r="VU60" s="167"/>
      <c r="VV60" s="167"/>
      <c r="VW60" s="167"/>
      <c r="VX60" s="167"/>
      <c r="VY60" s="167"/>
      <c r="VZ60" s="167"/>
      <c r="WA60" s="167"/>
      <c r="WB60" s="167"/>
      <c r="WC60" s="167"/>
      <c r="WD60" s="167"/>
      <c r="WE60" s="167"/>
      <c r="WF60" s="167"/>
      <c r="WG60" s="167"/>
      <c r="WH60" s="167"/>
      <c r="WI60" s="167"/>
      <c r="WJ60" s="167"/>
      <c r="WK60" s="167"/>
      <c r="WL60" s="167"/>
      <c r="WM60" s="167"/>
      <c r="WN60" s="167"/>
      <c r="WO60" s="167"/>
      <c r="WP60" s="167"/>
      <c r="WQ60" s="167"/>
      <c r="WR60" s="167"/>
      <c r="WS60" s="167"/>
      <c r="WT60" s="167"/>
      <c r="WU60" s="167"/>
      <c r="WV60" s="167"/>
      <c r="WW60" s="167"/>
      <c r="WX60" s="167"/>
      <c r="WY60" s="167"/>
      <c r="WZ60" s="167"/>
      <c r="XA60" s="167"/>
      <c r="XB60" s="167"/>
      <c r="XC60" s="167"/>
      <c r="XD60" s="167"/>
      <c r="XE60" s="167"/>
      <c r="XF60" s="167"/>
      <c r="XG60" s="167"/>
      <c r="XH60" s="167"/>
      <c r="XI60" s="167"/>
      <c r="XJ60" s="167"/>
      <c r="XK60" s="167"/>
      <c r="XL60" s="167"/>
      <c r="XM60" s="167"/>
      <c r="XN60" s="167"/>
      <c r="XO60" s="167"/>
      <c r="XP60" s="167"/>
      <c r="XQ60" s="167"/>
      <c r="XR60" s="167"/>
      <c r="XS60" s="167"/>
      <c r="XT60" s="167"/>
      <c r="XU60" s="167"/>
      <c r="XV60" s="167"/>
      <c r="XW60" s="167"/>
      <c r="XX60" s="167"/>
      <c r="XY60" s="167"/>
      <c r="XZ60" s="167"/>
      <c r="YA60" s="167"/>
      <c r="YB60" s="167"/>
      <c r="YC60" s="167"/>
      <c r="YD60" s="167"/>
      <c r="YE60" s="167"/>
      <c r="YF60" s="167"/>
      <c r="YG60" s="167"/>
      <c r="YH60" s="167"/>
      <c r="YI60" s="167"/>
      <c r="YJ60" s="167"/>
      <c r="YK60" s="167"/>
      <c r="YL60" s="167"/>
      <c r="YM60" s="167"/>
      <c r="YN60" s="167"/>
      <c r="YO60" s="167"/>
      <c r="YP60" s="167"/>
      <c r="YQ60" s="167"/>
      <c r="YR60" s="167"/>
      <c r="YS60" s="167"/>
      <c r="YT60" s="167"/>
      <c r="YU60" s="167"/>
      <c r="YV60" s="167"/>
      <c r="YW60" s="167"/>
      <c r="YX60" s="167"/>
      <c r="YY60" s="167"/>
      <c r="YZ60" s="167"/>
      <c r="ZA60" s="167"/>
      <c r="ZB60" s="167"/>
      <c r="ZC60" s="167"/>
      <c r="ZD60" s="167"/>
      <c r="ZE60" s="167"/>
      <c r="ZF60" s="167"/>
      <c r="ZG60" s="167"/>
      <c r="ZH60" s="167"/>
      <c r="ZI60" s="167"/>
      <c r="ZJ60" s="167"/>
      <c r="ZK60" s="167"/>
      <c r="ZL60" s="167"/>
      <c r="ZM60" s="167"/>
      <c r="ZN60" s="167"/>
      <c r="ZO60" s="167"/>
      <c r="ZP60" s="167"/>
      <c r="ZQ60" s="167"/>
      <c r="ZR60" s="167"/>
      <c r="ZS60" s="167"/>
      <c r="ZT60" s="167"/>
      <c r="ZU60" s="167"/>
      <c r="ZV60" s="167"/>
      <c r="ZW60" s="167"/>
      <c r="ZX60" s="167"/>
      <c r="ZY60" s="167"/>
      <c r="ZZ60" s="167"/>
      <c r="AAA60" s="167"/>
      <c r="AAB60" s="167"/>
      <c r="AAC60" s="167"/>
      <c r="AAD60" s="167"/>
      <c r="AAE60" s="167"/>
      <c r="AAF60" s="167"/>
      <c r="AAG60" s="167"/>
      <c r="AAH60" s="167"/>
      <c r="AAI60" s="167"/>
      <c r="AAJ60" s="167"/>
      <c r="AAK60" s="167"/>
      <c r="AAL60" s="167"/>
      <c r="AAM60" s="167"/>
      <c r="AAN60" s="167"/>
      <c r="AAO60" s="167"/>
      <c r="AAP60" s="167"/>
      <c r="AAQ60" s="167"/>
      <c r="AAR60" s="167"/>
      <c r="AAS60" s="167"/>
      <c r="AAT60" s="167"/>
      <c r="AAU60" s="167"/>
      <c r="AAV60" s="167"/>
      <c r="AAW60" s="167"/>
      <c r="AAX60" s="167"/>
      <c r="AAY60" s="167"/>
      <c r="AAZ60" s="167"/>
      <c r="ABA60" s="167"/>
      <c r="ABB60" s="167"/>
      <c r="ABC60" s="167"/>
      <c r="ABD60" s="167"/>
      <c r="ABE60" s="167"/>
      <c r="ABF60" s="167"/>
      <c r="ABG60" s="167"/>
      <c r="ABH60" s="167"/>
      <c r="ABI60" s="167"/>
      <c r="ABJ60" s="167"/>
      <c r="ABK60" s="167"/>
      <c r="ABL60" s="167"/>
      <c r="ABM60" s="167"/>
      <c r="ABN60" s="167"/>
      <c r="ABO60" s="167"/>
      <c r="ABP60" s="167"/>
      <c r="ABQ60" s="167"/>
      <c r="ABR60" s="167"/>
      <c r="ABS60" s="167"/>
      <c r="ABT60" s="167"/>
      <c r="ABU60" s="167"/>
      <c r="ABV60" s="167"/>
      <c r="ABW60" s="167"/>
      <c r="ABX60" s="167"/>
      <c r="ABY60" s="167"/>
      <c r="ABZ60" s="167"/>
      <c r="ACA60" s="167"/>
      <c r="ACB60" s="167"/>
      <c r="ACC60" s="167"/>
      <c r="ACD60" s="167"/>
      <c r="ACE60" s="167"/>
      <c r="ACF60" s="167"/>
      <c r="ACG60" s="167"/>
      <c r="ACH60" s="167"/>
      <c r="ACI60" s="167"/>
      <c r="ACJ60" s="167"/>
      <c r="ACK60" s="167"/>
      <c r="ACL60" s="167"/>
      <c r="ACM60" s="167"/>
      <c r="ACN60" s="167"/>
      <c r="ACO60" s="167"/>
      <c r="ACP60" s="167"/>
      <c r="ACQ60" s="167"/>
      <c r="ACR60" s="167"/>
      <c r="ACS60" s="167"/>
      <c r="ACT60" s="167"/>
      <c r="ACU60" s="167"/>
      <c r="ACV60" s="167"/>
      <c r="ACW60" s="167"/>
      <c r="ACX60" s="167"/>
      <c r="ACY60" s="167"/>
      <c r="ACZ60" s="167"/>
      <c r="ADA60" s="167"/>
      <c r="ADB60" s="167"/>
      <c r="ADC60" s="167"/>
      <c r="ADD60" s="167"/>
      <c r="ADE60" s="167"/>
      <c r="ADF60" s="167"/>
      <c r="ADG60" s="167"/>
      <c r="ADH60" s="167"/>
      <c r="ADI60" s="167"/>
      <c r="ADJ60" s="167"/>
      <c r="ADK60" s="167"/>
      <c r="ADL60" s="167"/>
      <c r="ADM60" s="167"/>
      <c r="ADN60" s="167"/>
      <c r="ADO60" s="167"/>
      <c r="ADP60" s="167"/>
      <c r="ADQ60" s="167"/>
      <c r="ADR60" s="167"/>
      <c r="ADS60" s="167"/>
      <c r="ADT60" s="167"/>
      <c r="ADU60" s="167"/>
      <c r="ADV60" s="167"/>
      <c r="ADW60" s="167"/>
      <c r="ADX60" s="167"/>
      <c r="ADY60" s="167"/>
      <c r="ADZ60" s="167"/>
      <c r="AEA60" s="167"/>
      <c r="AEB60" s="167"/>
      <c r="AEC60" s="167"/>
      <c r="AED60" s="167"/>
      <c r="AEE60" s="167"/>
      <c r="AEF60" s="167"/>
      <c r="AEG60" s="167"/>
      <c r="AEH60" s="167"/>
      <c r="AEI60" s="167"/>
      <c r="AEJ60" s="167"/>
      <c r="AEK60" s="167"/>
      <c r="AEL60" s="167"/>
      <c r="AEM60" s="167"/>
      <c r="AEN60" s="167"/>
      <c r="AEO60" s="167"/>
      <c r="AEP60" s="167"/>
      <c r="AEQ60" s="167"/>
      <c r="AER60" s="167"/>
      <c r="AES60" s="167"/>
      <c r="AET60" s="167"/>
      <c r="AEU60" s="167"/>
      <c r="AEV60" s="167"/>
      <c r="AEW60" s="167"/>
      <c r="AEX60" s="167"/>
      <c r="AEY60" s="167"/>
      <c r="AEZ60" s="167"/>
      <c r="AFA60" s="167"/>
      <c r="AFB60" s="167"/>
      <c r="AFC60" s="167"/>
      <c r="AFD60" s="167"/>
      <c r="AFE60" s="167"/>
      <c r="AFF60" s="167"/>
      <c r="AFG60" s="167"/>
      <c r="AFH60" s="167"/>
      <c r="AFI60" s="167"/>
      <c r="AFJ60" s="167"/>
      <c r="AFK60" s="167"/>
      <c r="AFL60" s="167"/>
      <c r="AFM60" s="167"/>
      <c r="AFN60" s="167"/>
      <c r="AFO60" s="167"/>
      <c r="AFP60" s="167"/>
      <c r="AFQ60" s="167"/>
      <c r="AFR60" s="167"/>
      <c r="AFS60" s="167"/>
      <c r="AFT60" s="167"/>
      <c r="AFU60" s="167"/>
      <c r="AFV60" s="167"/>
      <c r="AFW60" s="167"/>
      <c r="AFX60" s="167"/>
      <c r="AFY60" s="167"/>
      <c r="AFZ60" s="167"/>
      <c r="AGA60" s="167"/>
      <c r="AGB60" s="167"/>
      <c r="AGC60" s="167"/>
      <c r="AGD60" s="167"/>
      <c r="AGE60" s="167"/>
      <c r="AGF60" s="167"/>
      <c r="AGG60" s="167"/>
      <c r="AGH60" s="167"/>
      <c r="AGI60" s="167"/>
      <c r="AGJ60" s="167"/>
      <c r="AGK60" s="167"/>
      <c r="AGL60" s="167"/>
      <c r="AGM60" s="167"/>
      <c r="AGN60" s="167"/>
      <c r="AGO60" s="167"/>
      <c r="AGP60" s="167"/>
      <c r="AGQ60" s="167"/>
      <c r="AGR60" s="167"/>
      <c r="AGS60" s="167"/>
      <c r="AGT60" s="167"/>
      <c r="AGU60" s="167"/>
      <c r="AGV60" s="167"/>
      <c r="AGW60" s="167"/>
      <c r="AGX60" s="167"/>
      <c r="AGY60" s="167"/>
      <c r="AGZ60" s="167"/>
      <c r="AHA60" s="167"/>
      <c r="AHB60" s="167"/>
      <c r="AHC60" s="167"/>
      <c r="AHD60" s="167"/>
      <c r="AHE60" s="167"/>
      <c r="AHF60" s="167"/>
      <c r="AHG60" s="167"/>
      <c r="AHH60" s="167"/>
      <c r="AHI60" s="167"/>
      <c r="AHJ60" s="167"/>
      <c r="AHK60" s="167"/>
      <c r="AHL60" s="167"/>
      <c r="AHM60" s="167"/>
      <c r="AHN60" s="167"/>
      <c r="AHO60" s="167"/>
      <c r="AHP60" s="167"/>
      <c r="AHQ60" s="167"/>
      <c r="AHR60" s="167"/>
      <c r="AHS60" s="167"/>
      <c r="AHT60" s="167"/>
      <c r="AHU60" s="167"/>
      <c r="AHV60" s="167"/>
      <c r="AHW60" s="167"/>
      <c r="AHX60" s="167"/>
      <c r="AHY60" s="167"/>
      <c r="AHZ60" s="167"/>
      <c r="AIA60" s="167"/>
      <c r="AIB60" s="167"/>
      <c r="AIC60" s="167"/>
      <c r="AID60" s="167"/>
      <c r="AIE60" s="167"/>
      <c r="AIF60" s="167"/>
      <c r="AIG60" s="167"/>
      <c r="AIH60" s="167"/>
      <c r="AII60" s="167"/>
      <c r="AIJ60" s="167"/>
      <c r="AIK60" s="167"/>
      <c r="AIL60" s="167"/>
      <c r="AIM60" s="167"/>
      <c r="AIN60" s="167"/>
      <c r="AIO60" s="167"/>
      <c r="AIP60" s="167"/>
      <c r="AIQ60" s="167"/>
      <c r="AIR60" s="167"/>
      <c r="AIS60" s="167"/>
      <c r="AIT60" s="167"/>
      <c r="AIU60" s="167"/>
      <c r="AIV60" s="167"/>
      <c r="AIW60" s="167"/>
      <c r="AIX60" s="167"/>
      <c r="AIY60" s="167"/>
      <c r="AIZ60" s="167"/>
      <c r="AJA60" s="167"/>
      <c r="AJB60" s="167"/>
      <c r="AJC60" s="167"/>
      <c r="AJD60" s="167"/>
      <c r="AJE60" s="167"/>
      <c r="AJF60" s="167"/>
      <c r="AJG60" s="167"/>
      <c r="AJH60" s="167"/>
      <c r="AJI60" s="167"/>
      <c r="AJJ60" s="167"/>
      <c r="AJK60" s="167"/>
      <c r="AJL60" s="167"/>
      <c r="AJM60" s="167"/>
      <c r="AJN60" s="167"/>
      <c r="AJO60" s="167"/>
      <c r="AJP60" s="167"/>
      <c r="AJQ60" s="167"/>
      <c r="AJR60" s="167"/>
      <c r="AJS60" s="167"/>
      <c r="AJT60" s="167"/>
      <c r="AJU60" s="167"/>
      <c r="AJV60" s="167"/>
      <c r="AJW60" s="167"/>
      <c r="AJX60" s="167"/>
      <c r="AJY60" s="167"/>
      <c r="AJZ60" s="167"/>
      <c r="AKA60" s="167"/>
      <c r="AKB60" s="167"/>
      <c r="AKC60" s="167"/>
      <c r="AKD60" s="167"/>
      <c r="AKE60" s="167"/>
      <c r="AKF60" s="167"/>
      <c r="AKG60" s="167"/>
      <c r="AKH60" s="167"/>
      <c r="AKI60" s="167"/>
      <c r="AKJ60" s="167"/>
      <c r="AKK60" s="167"/>
      <c r="AKL60" s="167"/>
      <c r="AKM60" s="167"/>
      <c r="AKN60" s="167"/>
      <c r="AKO60" s="167"/>
      <c r="AKP60" s="167"/>
      <c r="AKQ60" s="167"/>
      <c r="AKR60" s="167"/>
      <c r="AKS60" s="167"/>
      <c r="AKT60" s="167"/>
      <c r="AKU60" s="167"/>
      <c r="AKV60" s="167"/>
      <c r="AKW60" s="167"/>
      <c r="AKX60" s="167"/>
      <c r="AKY60" s="167"/>
      <c r="AKZ60" s="167"/>
      <c r="ALA60" s="167"/>
      <c r="ALB60" s="167"/>
      <c r="ALC60" s="167"/>
      <c r="ALD60" s="167"/>
      <c r="ALE60" s="167"/>
      <c r="ALF60" s="167"/>
      <c r="ALG60" s="167"/>
      <c r="ALH60" s="167"/>
      <c r="ALI60" s="167"/>
      <c r="ALJ60" s="167"/>
      <c r="ALK60" s="167"/>
      <c r="ALL60" s="167"/>
      <c r="ALM60" s="167"/>
      <c r="ALN60" s="167"/>
      <c r="ALO60" s="167"/>
      <c r="ALP60" s="167"/>
      <c r="ALQ60" s="167"/>
      <c r="ALR60" s="167"/>
      <c r="ALS60" s="167"/>
      <c r="ALT60" s="167"/>
      <c r="ALU60" s="167"/>
      <c r="ALV60" s="167"/>
      <c r="ALW60" s="167"/>
      <c r="ALX60" s="167"/>
      <c r="ALY60" s="167"/>
      <c r="ALZ60" s="167"/>
      <c r="AMA60" s="167"/>
      <c r="AMB60" s="167"/>
      <c r="AMC60" s="167"/>
      <c r="AMD60" s="167"/>
      <c r="AME60" s="167"/>
      <c r="AMF60" s="167"/>
      <c r="AMG60" s="167"/>
      <c r="AMH60" s="167"/>
      <c r="AMI60" s="167"/>
      <c r="AMJ60" s="167"/>
      <c r="AMK60" s="167"/>
    </row>
    <row r="61" spans="1:1678" x14ac:dyDescent="0.25">
      <c r="A61" s="21"/>
      <c r="B61" s="41" t="s">
        <v>65</v>
      </c>
      <c r="C61" s="68"/>
      <c r="D61" s="64"/>
      <c r="E61" s="64"/>
      <c r="F61" s="42">
        <v>21102</v>
      </c>
      <c r="G61" s="93">
        <v>92.2</v>
      </c>
      <c r="H61" s="22">
        <f>F61*G61</f>
        <v>1945604.4000000001</v>
      </c>
      <c r="I61" s="21">
        <v>27.88</v>
      </c>
      <c r="J61" s="114">
        <f>F61*I61</f>
        <v>588323.76</v>
      </c>
      <c r="K61" s="148">
        <v>5</v>
      </c>
      <c r="L61" s="113">
        <f>F61*K61</f>
        <v>105510</v>
      </c>
      <c r="M61" s="97"/>
      <c r="N61" s="113">
        <f>F61*M61</f>
        <v>0</v>
      </c>
      <c r="O61" s="97"/>
      <c r="P61" s="192">
        <f>F61*O61</f>
        <v>0</v>
      </c>
      <c r="Q61" s="97">
        <v>0</v>
      </c>
      <c r="R61" s="88">
        <f>F61*Q61</f>
        <v>0</v>
      </c>
      <c r="S61" s="211"/>
      <c r="T61" s="113"/>
      <c r="U61" s="205"/>
      <c r="V61" s="88">
        <f>U61*F61</f>
        <v>0</v>
      </c>
      <c r="W61" s="205"/>
      <c r="X61" s="88">
        <f>W61*H61</f>
        <v>0</v>
      </c>
      <c r="Y61" s="205"/>
      <c r="Z61" s="88">
        <f>Y61*J61</f>
        <v>0</v>
      </c>
      <c r="AE61" s="246">
        <f t="shared" si="14"/>
        <v>-21102</v>
      </c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7"/>
      <c r="BM61" s="167"/>
      <c r="BN61" s="167"/>
      <c r="BO61" s="167"/>
      <c r="BP61" s="167"/>
      <c r="BQ61" s="167"/>
      <c r="BR61" s="167"/>
      <c r="BS61" s="167"/>
      <c r="BT61" s="167"/>
      <c r="BU61" s="167"/>
      <c r="BV61" s="167"/>
      <c r="BW61" s="167"/>
      <c r="BX61" s="167"/>
      <c r="BY61" s="167"/>
      <c r="BZ61" s="167"/>
      <c r="CA61" s="167"/>
      <c r="CB61" s="167"/>
      <c r="CC61" s="167"/>
      <c r="CD61" s="167"/>
      <c r="CE61" s="167"/>
      <c r="CF61" s="167"/>
      <c r="CG61" s="167"/>
      <c r="CH61" s="167"/>
      <c r="CI61" s="167"/>
      <c r="CJ61" s="167"/>
      <c r="CK61" s="167"/>
      <c r="CL61" s="167"/>
      <c r="CM61" s="167"/>
      <c r="CN61" s="167"/>
      <c r="CO61" s="167"/>
      <c r="CP61" s="167"/>
      <c r="CQ61" s="167"/>
      <c r="CR61" s="167"/>
      <c r="CS61" s="167"/>
      <c r="CT61" s="167"/>
      <c r="CU61" s="167"/>
      <c r="CV61" s="167"/>
      <c r="CW61" s="167"/>
      <c r="CX61" s="167"/>
      <c r="CY61" s="167"/>
      <c r="CZ61" s="167"/>
      <c r="DA61" s="167"/>
      <c r="DB61" s="167"/>
      <c r="DC61" s="167"/>
      <c r="DD61" s="167"/>
      <c r="DE61" s="167"/>
      <c r="DF61" s="167"/>
      <c r="DG61" s="167"/>
      <c r="DH61" s="167"/>
      <c r="DI61" s="167"/>
      <c r="DJ61" s="167"/>
      <c r="DK61" s="167"/>
      <c r="DL61" s="167"/>
      <c r="DM61" s="167"/>
      <c r="DN61" s="167"/>
      <c r="DO61" s="167"/>
      <c r="DP61" s="167"/>
      <c r="DQ61" s="167"/>
      <c r="DR61" s="167"/>
      <c r="DS61" s="167"/>
      <c r="DT61" s="167"/>
      <c r="DU61" s="167"/>
      <c r="DV61" s="167"/>
      <c r="DW61" s="167"/>
      <c r="DX61" s="167"/>
      <c r="DY61" s="167"/>
      <c r="DZ61" s="167"/>
      <c r="EA61" s="167"/>
      <c r="EB61" s="167"/>
      <c r="EC61" s="167"/>
      <c r="ED61" s="167"/>
      <c r="EE61" s="167"/>
      <c r="EF61" s="167"/>
      <c r="EG61" s="167"/>
      <c r="EH61" s="167"/>
      <c r="EI61" s="167"/>
      <c r="EJ61" s="167"/>
      <c r="EK61" s="167"/>
      <c r="EL61" s="167"/>
      <c r="EM61" s="167"/>
      <c r="EN61" s="167"/>
      <c r="EO61" s="167"/>
      <c r="EP61" s="167"/>
      <c r="EQ61" s="167"/>
      <c r="ER61" s="167"/>
      <c r="ES61" s="167"/>
      <c r="ET61" s="167"/>
      <c r="EU61" s="167"/>
      <c r="EV61" s="167"/>
      <c r="EW61" s="167"/>
      <c r="EX61" s="167"/>
      <c r="EY61" s="167"/>
      <c r="EZ61" s="167"/>
      <c r="FA61" s="167"/>
      <c r="FB61" s="167"/>
      <c r="FC61" s="167"/>
      <c r="FD61" s="167"/>
      <c r="FE61" s="167"/>
      <c r="FF61" s="167"/>
      <c r="FG61" s="167"/>
      <c r="FH61" s="167"/>
      <c r="FI61" s="167"/>
      <c r="FJ61" s="167"/>
      <c r="FK61" s="167"/>
      <c r="FL61" s="167"/>
      <c r="FM61" s="167"/>
      <c r="FN61" s="167"/>
      <c r="FO61" s="167"/>
      <c r="FP61" s="167"/>
      <c r="FQ61" s="167"/>
      <c r="FR61" s="167"/>
      <c r="FS61" s="167"/>
      <c r="FT61" s="167"/>
      <c r="FU61" s="167"/>
      <c r="FV61" s="167"/>
      <c r="FW61" s="167"/>
      <c r="FX61" s="167"/>
      <c r="FY61" s="167"/>
      <c r="FZ61" s="167"/>
      <c r="GA61" s="167"/>
      <c r="GB61" s="167"/>
      <c r="GC61" s="167"/>
      <c r="GD61" s="167"/>
      <c r="GE61" s="167"/>
      <c r="GF61" s="167"/>
      <c r="GG61" s="167"/>
      <c r="GH61" s="167"/>
      <c r="GI61" s="167"/>
      <c r="GJ61" s="167"/>
      <c r="GK61" s="167"/>
      <c r="GL61" s="167"/>
      <c r="GM61" s="167"/>
      <c r="GN61" s="167"/>
      <c r="GO61" s="167"/>
      <c r="GP61" s="167"/>
      <c r="GQ61" s="167"/>
      <c r="GR61" s="167"/>
      <c r="GS61" s="167"/>
      <c r="GT61" s="167"/>
      <c r="GU61" s="167"/>
      <c r="GV61" s="167"/>
      <c r="BJI61" s="166"/>
      <c r="BJJ61" s="166"/>
      <c r="BJK61" s="166"/>
      <c r="BJL61" s="166"/>
      <c r="BJM61" s="166"/>
      <c r="BJN61" s="166"/>
      <c r="BJO61" s="166"/>
      <c r="BJP61" s="166"/>
      <c r="BJQ61" s="166"/>
      <c r="BJR61" s="166"/>
      <c r="BJS61" s="166"/>
      <c r="BJT61" s="166"/>
      <c r="BJU61" s="166"/>
      <c r="BJV61" s="166"/>
      <c r="BJW61" s="166"/>
      <c r="BJX61" s="166"/>
      <c r="BJY61" s="166"/>
      <c r="BJZ61" s="166"/>
      <c r="BKA61" s="166"/>
      <c r="BKB61" s="166"/>
      <c r="BKC61" s="166"/>
      <c r="BKD61" s="166"/>
      <c r="BKE61" s="166"/>
      <c r="BKF61" s="166"/>
      <c r="BKG61" s="166"/>
      <c r="BKH61" s="166"/>
      <c r="BKI61" s="166"/>
      <c r="BKJ61" s="166"/>
      <c r="BKK61" s="166"/>
      <c r="BKL61" s="166"/>
      <c r="BKM61" s="166"/>
      <c r="BKN61" s="166"/>
      <c r="BKO61" s="166"/>
      <c r="BKP61" s="166"/>
      <c r="BKQ61" s="166"/>
      <c r="BKR61" s="166"/>
      <c r="BKS61" s="166"/>
      <c r="BKT61" s="166"/>
      <c r="BKU61" s="166"/>
      <c r="BKV61" s="166"/>
      <c r="BKW61" s="166"/>
      <c r="BKX61" s="166"/>
      <c r="BKY61" s="166"/>
      <c r="BKZ61" s="166"/>
      <c r="BLA61" s="166"/>
      <c r="BLB61" s="166"/>
      <c r="BLC61" s="166"/>
      <c r="BLD61" s="166"/>
      <c r="BLE61" s="166"/>
      <c r="BLF61" s="166"/>
      <c r="BLG61" s="166"/>
      <c r="BLH61" s="166"/>
      <c r="BLI61" s="166"/>
      <c r="BLJ61" s="166"/>
      <c r="BLK61" s="166"/>
      <c r="BLL61" s="166"/>
      <c r="BLM61" s="166"/>
      <c r="BLN61" s="166"/>
    </row>
    <row r="62" spans="1:1678" s="166" customFormat="1" x14ac:dyDescent="0.25">
      <c r="A62" s="174"/>
      <c r="B62" s="174" t="s">
        <v>66</v>
      </c>
      <c r="C62" s="177"/>
      <c r="D62" s="184">
        <v>65000</v>
      </c>
      <c r="E62" s="185"/>
      <c r="F62" s="178">
        <v>71889</v>
      </c>
      <c r="G62" s="160">
        <v>5</v>
      </c>
      <c r="H62" s="179">
        <f>F62*G62</f>
        <v>359445</v>
      </c>
      <c r="I62" s="174">
        <v>4</v>
      </c>
      <c r="J62" s="180">
        <f>F62*I62</f>
        <v>287556</v>
      </c>
      <c r="K62" s="181">
        <v>4</v>
      </c>
      <c r="L62" s="107">
        <f>F62*K62</f>
        <v>287556</v>
      </c>
      <c r="M62" s="182">
        <v>7</v>
      </c>
      <c r="N62" s="183">
        <f>F62*M62</f>
        <v>503223</v>
      </c>
      <c r="O62" s="186">
        <v>8</v>
      </c>
      <c r="P62" s="191">
        <f>F62*O62</f>
        <v>575112</v>
      </c>
      <c r="Q62" s="98">
        <v>5</v>
      </c>
      <c r="R62" s="90">
        <f>F62*Q62</f>
        <v>359445</v>
      </c>
      <c r="S62" s="210"/>
      <c r="T62" s="107"/>
      <c r="U62" s="201"/>
      <c r="V62" s="90">
        <f>U62*F62</f>
        <v>0</v>
      </c>
      <c r="W62" s="201"/>
      <c r="X62" s="90">
        <f>W62*H62</f>
        <v>0</v>
      </c>
      <c r="Y62" s="201"/>
      <c r="Z62" s="90">
        <f>Y62*J62</f>
        <v>0</v>
      </c>
      <c r="AA62" s="167"/>
      <c r="AB62" s="167"/>
      <c r="AC62" s="167"/>
      <c r="AD62" s="167"/>
      <c r="AE62" s="246">
        <f t="shared" si="14"/>
        <v>-6889</v>
      </c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167"/>
      <c r="BX62" s="167"/>
      <c r="BY62" s="167"/>
      <c r="BZ62" s="167"/>
      <c r="CA62" s="167"/>
      <c r="CB62" s="167"/>
      <c r="CC62" s="167"/>
      <c r="CD62" s="167"/>
      <c r="CE62" s="167"/>
      <c r="CF62" s="167"/>
      <c r="CG62" s="167"/>
      <c r="CH62" s="167"/>
      <c r="CI62" s="167"/>
      <c r="CJ62" s="167"/>
      <c r="CK62" s="167"/>
      <c r="CL62" s="167"/>
      <c r="CM62" s="167"/>
      <c r="CN62" s="167"/>
      <c r="CO62" s="167"/>
      <c r="CP62" s="167"/>
      <c r="CQ62" s="167"/>
      <c r="CR62" s="167"/>
      <c r="CS62" s="167"/>
      <c r="CT62" s="167"/>
      <c r="CU62" s="167"/>
      <c r="CV62" s="167"/>
      <c r="CW62" s="167"/>
      <c r="CX62" s="167"/>
      <c r="CY62" s="167"/>
      <c r="CZ62" s="167"/>
      <c r="DA62" s="167"/>
      <c r="DB62" s="167"/>
      <c r="DC62" s="167"/>
      <c r="DD62" s="167"/>
      <c r="DE62" s="167"/>
      <c r="DF62" s="167"/>
      <c r="DG62" s="167"/>
      <c r="DH62" s="167"/>
      <c r="DI62" s="167"/>
      <c r="DJ62" s="167"/>
      <c r="DK62" s="167"/>
      <c r="DL62" s="167"/>
      <c r="DM62" s="167"/>
      <c r="DN62" s="167"/>
      <c r="DO62" s="167"/>
      <c r="DP62" s="167"/>
      <c r="DQ62" s="167"/>
      <c r="DR62" s="167"/>
      <c r="DS62" s="167"/>
      <c r="DT62" s="167"/>
      <c r="DU62" s="167"/>
      <c r="DV62" s="167"/>
      <c r="DW62" s="167"/>
      <c r="DX62" s="167"/>
      <c r="DY62" s="167"/>
      <c r="DZ62" s="167"/>
      <c r="EA62" s="167"/>
      <c r="EB62" s="167"/>
      <c r="EC62" s="167"/>
      <c r="ED62" s="167"/>
      <c r="EE62" s="167"/>
      <c r="EF62" s="167"/>
      <c r="EG62" s="167"/>
      <c r="EH62" s="167"/>
      <c r="EI62" s="167"/>
      <c r="EJ62" s="167"/>
      <c r="EK62" s="167"/>
      <c r="EL62" s="167"/>
      <c r="EM62" s="167"/>
      <c r="EN62" s="167"/>
      <c r="EO62" s="167"/>
      <c r="EP62" s="167"/>
      <c r="EQ62" s="167"/>
      <c r="ER62" s="167"/>
      <c r="ES62" s="167"/>
      <c r="ET62" s="167"/>
      <c r="EU62" s="167"/>
      <c r="EV62" s="167"/>
      <c r="EW62" s="167"/>
      <c r="EX62" s="167"/>
      <c r="EY62" s="167"/>
      <c r="EZ62" s="167"/>
      <c r="FA62" s="167"/>
      <c r="FB62" s="167"/>
      <c r="FC62" s="167"/>
      <c r="FD62" s="167"/>
      <c r="FE62" s="167"/>
      <c r="FF62" s="167"/>
      <c r="FG62" s="167"/>
      <c r="FH62" s="167"/>
      <c r="FI62" s="167"/>
      <c r="FJ62" s="167"/>
      <c r="FK62" s="167"/>
      <c r="FL62" s="167"/>
      <c r="FM62" s="167"/>
      <c r="FN62" s="167"/>
      <c r="FO62" s="167"/>
      <c r="FP62" s="167"/>
      <c r="FQ62" s="167"/>
      <c r="FR62" s="167"/>
      <c r="FS62" s="167"/>
      <c r="FT62" s="167"/>
      <c r="FU62" s="167"/>
      <c r="FV62" s="167"/>
      <c r="FW62" s="167"/>
      <c r="FX62" s="167"/>
      <c r="FY62" s="167"/>
      <c r="FZ62" s="167"/>
      <c r="GA62" s="167"/>
      <c r="GB62" s="167"/>
      <c r="GC62" s="167"/>
      <c r="GD62" s="167"/>
      <c r="GE62" s="167"/>
      <c r="GF62" s="167"/>
      <c r="GG62" s="167"/>
      <c r="GH62" s="167"/>
      <c r="GI62" s="167"/>
      <c r="GJ62" s="167"/>
      <c r="GK62" s="167"/>
      <c r="GL62" s="167"/>
      <c r="GM62" s="167"/>
      <c r="GN62" s="167"/>
      <c r="GO62" s="167"/>
      <c r="GP62" s="167"/>
      <c r="GQ62" s="167"/>
      <c r="GR62" s="167"/>
      <c r="GS62" s="167"/>
      <c r="GT62" s="167"/>
      <c r="GU62" s="167"/>
      <c r="GV62" s="167"/>
      <c r="GW62" s="167"/>
      <c r="GX62" s="167"/>
      <c r="GY62" s="167"/>
      <c r="GZ62" s="167"/>
      <c r="HA62" s="167"/>
      <c r="HB62" s="167"/>
      <c r="HC62" s="167"/>
      <c r="HD62" s="167"/>
      <c r="HE62" s="167"/>
      <c r="HF62" s="167"/>
      <c r="HG62" s="167"/>
      <c r="HH62" s="167"/>
      <c r="HI62" s="167"/>
      <c r="HJ62" s="167"/>
      <c r="HK62" s="167"/>
      <c r="HL62" s="167"/>
      <c r="HM62" s="167"/>
      <c r="HN62" s="167"/>
      <c r="HO62" s="167"/>
      <c r="HP62" s="167"/>
      <c r="HQ62" s="167"/>
      <c r="HR62" s="167"/>
      <c r="HS62" s="167"/>
      <c r="HT62" s="167"/>
      <c r="HU62" s="167"/>
      <c r="HV62" s="167"/>
      <c r="HW62" s="167"/>
      <c r="HX62" s="167"/>
      <c r="HY62" s="167"/>
      <c r="HZ62" s="167"/>
      <c r="IA62" s="167"/>
      <c r="IB62" s="167"/>
      <c r="IC62" s="167"/>
      <c r="ID62" s="167"/>
      <c r="IE62" s="167"/>
      <c r="IF62" s="167"/>
      <c r="IG62" s="167"/>
      <c r="IH62" s="167"/>
      <c r="II62" s="167"/>
      <c r="IJ62" s="167"/>
      <c r="IK62" s="167"/>
      <c r="IL62" s="167"/>
      <c r="IM62" s="167"/>
      <c r="IN62" s="167"/>
      <c r="IO62" s="167"/>
      <c r="IP62" s="167"/>
      <c r="IQ62" s="167"/>
      <c r="IR62" s="167"/>
      <c r="IS62" s="167"/>
      <c r="IT62" s="167"/>
      <c r="IU62" s="167"/>
      <c r="IV62" s="167"/>
      <c r="IW62" s="167"/>
      <c r="IX62" s="167"/>
      <c r="IY62" s="167"/>
      <c r="IZ62" s="167"/>
      <c r="JA62" s="167"/>
      <c r="JB62" s="167"/>
      <c r="JC62" s="167"/>
      <c r="JD62" s="167"/>
      <c r="JE62" s="167"/>
      <c r="JF62" s="167"/>
      <c r="JG62" s="167"/>
      <c r="JH62" s="167"/>
      <c r="JI62" s="167"/>
      <c r="JJ62" s="167"/>
      <c r="JK62" s="167"/>
      <c r="JL62" s="167"/>
      <c r="JM62" s="167"/>
      <c r="JN62" s="167"/>
      <c r="JO62" s="167"/>
      <c r="JP62" s="167"/>
      <c r="JQ62" s="167"/>
      <c r="JR62" s="167"/>
      <c r="JS62" s="167"/>
      <c r="JT62" s="167"/>
      <c r="JU62" s="167"/>
      <c r="JV62" s="167"/>
      <c r="JW62" s="167"/>
      <c r="JX62" s="167"/>
      <c r="JY62" s="167"/>
      <c r="JZ62" s="167"/>
      <c r="KA62" s="167"/>
      <c r="KB62" s="167"/>
      <c r="KC62" s="167"/>
      <c r="KD62" s="167"/>
      <c r="KE62" s="167"/>
      <c r="KF62" s="167"/>
      <c r="KG62" s="167"/>
      <c r="KH62" s="167"/>
      <c r="KI62" s="167"/>
      <c r="KJ62" s="167"/>
      <c r="KK62" s="167"/>
      <c r="KL62" s="167"/>
      <c r="KM62" s="167"/>
      <c r="KN62" s="167"/>
      <c r="KO62" s="167"/>
      <c r="KP62" s="167"/>
      <c r="KQ62" s="167"/>
      <c r="KR62" s="167"/>
      <c r="KS62" s="167"/>
      <c r="KT62" s="167"/>
      <c r="KU62" s="167"/>
      <c r="KV62" s="167"/>
      <c r="KW62" s="167"/>
      <c r="KX62" s="167"/>
      <c r="KY62" s="167"/>
      <c r="KZ62" s="167"/>
      <c r="LA62" s="167"/>
      <c r="LB62" s="167"/>
      <c r="LC62" s="167"/>
      <c r="LD62" s="167"/>
      <c r="LE62" s="167"/>
      <c r="LF62" s="167"/>
      <c r="LG62" s="167"/>
      <c r="LH62" s="167"/>
      <c r="LI62" s="167"/>
      <c r="LJ62" s="167"/>
      <c r="LK62" s="167"/>
      <c r="LL62" s="167"/>
      <c r="LM62" s="167"/>
      <c r="LN62" s="167"/>
      <c r="LO62" s="167"/>
      <c r="LP62" s="167"/>
      <c r="LQ62" s="167"/>
      <c r="LR62" s="167"/>
      <c r="LS62" s="167"/>
      <c r="LT62" s="167"/>
      <c r="LU62" s="167"/>
      <c r="LV62" s="167"/>
      <c r="LW62" s="167"/>
      <c r="LX62" s="167"/>
      <c r="LY62" s="167"/>
      <c r="LZ62" s="167"/>
      <c r="MA62" s="167"/>
      <c r="MB62" s="167"/>
      <c r="MC62" s="167"/>
      <c r="MD62" s="167"/>
      <c r="ME62" s="167"/>
      <c r="MF62" s="167"/>
      <c r="MG62" s="167"/>
      <c r="MH62" s="167"/>
      <c r="MI62" s="167"/>
      <c r="MJ62" s="167"/>
      <c r="MK62" s="167"/>
      <c r="ML62" s="167"/>
      <c r="MM62" s="167"/>
      <c r="MN62" s="167"/>
      <c r="MO62" s="167"/>
      <c r="MP62" s="167"/>
      <c r="MQ62" s="167"/>
      <c r="MR62" s="167"/>
      <c r="MS62" s="167"/>
      <c r="MT62" s="167"/>
      <c r="MU62" s="167"/>
      <c r="MV62" s="167"/>
      <c r="MW62" s="167"/>
      <c r="MX62" s="167"/>
      <c r="MY62" s="167"/>
      <c r="MZ62" s="167"/>
      <c r="NA62" s="167"/>
      <c r="NB62" s="167"/>
      <c r="NC62" s="167"/>
      <c r="ND62" s="167"/>
      <c r="NE62" s="167"/>
      <c r="NF62" s="167"/>
      <c r="NG62" s="167"/>
      <c r="NH62" s="167"/>
      <c r="NI62" s="167"/>
      <c r="NJ62" s="167"/>
      <c r="NK62" s="167"/>
      <c r="NL62" s="167"/>
      <c r="NM62" s="167"/>
      <c r="NN62" s="167"/>
      <c r="NO62" s="167"/>
      <c r="NP62" s="167"/>
      <c r="NQ62" s="167"/>
      <c r="NR62" s="167"/>
      <c r="NS62" s="167"/>
      <c r="NT62" s="167"/>
      <c r="NU62" s="167"/>
      <c r="NV62" s="167"/>
      <c r="NW62" s="167"/>
      <c r="NX62" s="167"/>
      <c r="NY62" s="167"/>
      <c r="NZ62" s="167"/>
      <c r="OA62" s="167"/>
      <c r="OB62" s="167"/>
      <c r="OC62" s="167"/>
      <c r="OD62" s="167"/>
      <c r="OE62" s="167"/>
      <c r="OF62" s="167"/>
      <c r="OG62" s="167"/>
      <c r="OH62" s="167"/>
      <c r="OI62" s="167"/>
      <c r="OJ62" s="167"/>
      <c r="OK62" s="167"/>
      <c r="OL62" s="167"/>
      <c r="OM62" s="167"/>
      <c r="ON62" s="167"/>
      <c r="OO62" s="167"/>
      <c r="OP62" s="167"/>
      <c r="OQ62" s="167"/>
      <c r="OR62" s="167"/>
      <c r="OS62" s="167"/>
      <c r="OT62" s="167"/>
      <c r="OU62" s="167"/>
      <c r="OV62" s="167"/>
      <c r="OW62" s="167"/>
      <c r="OX62" s="167"/>
      <c r="OY62" s="167"/>
      <c r="OZ62" s="167"/>
      <c r="PA62" s="167"/>
      <c r="PB62" s="167"/>
      <c r="PC62" s="167"/>
      <c r="PD62" s="167"/>
      <c r="PE62" s="167"/>
      <c r="PF62" s="167"/>
      <c r="PG62" s="167"/>
      <c r="PH62" s="167"/>
      <c r="PI62" s="167"/>
      <c r="PJ62" s="167"/>
      <c r="PK62" s="167"/>
      <c r="PL62" s="167"/>
      <c r="PM62" s="167"/>
      <c r="PN62" s="167"/>
      <c r="PO62" s="167"/>
      <c r="PP62" s="167"/>
      <c r="PQ62" s="167"/>
      <c r="PR62" s="167"/>
      <c r="PS62" s="167"/>
      <c r="PT62" s="167"/>
      <c r="PU62" s="167"/>
      <c r="PV62" s="167"/>
      <c r="PW62" s="167"/>
      <c r="PX62" s="167"/>
      <c r="PY62" s="167"/>
      <c r="PZ62" s="167"/>
      <c r="QA62" s="167"/>
      <c r="QB62" s="167"/>
      <c r="QC62" s="167"/>
      <c r="QD62" s="167"/>
      <c r="QE62" s="167"/>
      <c r="QF62" s="167"/>
      <c r="QG62" s="167"/>
      <c r="QH62" s="167"/>
      <c r="QI62" s="167"/>
      <c r="QJ62" s="167"/>
      <c r="QK62" s="167"/>
      <c r="QL62" s="167"/>
      <c r="QM62" s="167"/>
      <c r="QN62" s="167"/>
      <c r="QO62" s="167"/>
      <c r="QP62" s="167"/>
      <c r="QQ62" s="167"/>
      <c r="QR62" s="167"/>
      <c r="QS62" s="167"/>
      <c r="QT62" s="167"/>
      <c r="QU62" s="167"/>
      <c r="QV62" s="167"/>
      <c r="QW62" s="167"/>
      <c r="QX62" s="167"/>
      <c r="QY62" s="167"/>
      <c r="QZ62" s="167"/>
      <c r="RA62" s="167"/>
      <c r="RB62" s="167"/>
      <c r="RC62" s="167"/>
      <c r="RD62" s="167"/>
      <c r="RE62" s="167"/>
      <c r="RF62" s="167"/>
      <c r="RG62" s="167"/>
      <c r="RH62" s="167"/>
      <c r="RI62" s="167"/>
      <c r="RJ62" s="167"/>
      <c r="RK62" s="167"/>
      <c r="RL62" s="167"/>
      <c r="RM62" s="167"/>
      <c r="RN62" s="167"/>
      <c r="RO62" s="167"/>
      <c r="RP62" s="167"/>
      <c r="RQ62" s="167"/>
      <c r="RR62" s="167"/>
      <c r="RS62" s="167"/>
      <c r="RT62" s="167"/>
      <c r="RU62" s="167"/>
      <c r="RV62" s="167"/>
      <c r="RW62" s="167"/>
      <c r="RX62" s="167"/>
      <c r="RY62" s="167"/>
      <c r="RZ62" s="167"/>
      <c r="SA62" s="167"/>
      <c r="SB62" s="167"/>
      <c r="SC62" s="167"/>
      <c r="SD62" s="167"/>
      <c r="SE62" s="167"/>
      <c r="SF62" s="167"/>
      <c r="SG62" s="167"/>
      <c r="SH62" s="167"/>
      <c r="SI62" s="167"/>
      <c r="SJ62" s="167"/>
      <c r="SK62" s="167"/>
      <c r="SL62" s="167"/>
      <c r="SM62" s="167"/>
      <c r="SN62" s="167"/>
      <c r="SO62" s="167"/>
      <c r="SP62" s="167"/>
      <c r="SQ62" s="167"/>
      <c r="SR62" s="167"/>
      <c r="SS62" s="167"/>
      <c r="ST62" s="167"/>
      <c r="SU62" s="167"/>
      <c r="SV62" s="167"/>
      <c r="SW62" s="167"/>
      <c r="SX62" s="167"/>
      <c r="SY62" s="167"/>
      <c r="SZ62" s="167"/>
      <c r="TA62" s="167"/>
      <c r="TB62" s="167"/>
      <c r="TC62" s="167"/>
      <c r="TD62" s="167"/>
      <c r="TE62" s="167"/>
      <c r="TF62" s="167"/>
      <c r="TG62" s="167"/>
      <c r="TH62" s="167"/>
      <c r="TI62" s="167"/>
      <c r="TJ62" s="167"/>
      <c r="TK62" s="167"/>
      <c r="TL62" s="167"/>
      <c r="TM62" s="167"/>
      <c r="TN62" s="167"/>
      <c r="TO62" s="167"/>
      <c r="TP62" s="167"/>
      <c r="TQ62" s="167"/>
      <c r="TR62" s="167"/>
      <c r="TS62" s="167"/>
      <c r="TT62" s="167"/>
      <c r="TU62" s="167"/>
      <c r="TV62" s="167"/>
      <c r="TW62" s="167"/>
      <c r="TX62" s="167"/>
      <c r="TY62" s="167"/>
      <c r="TZ62" s="167"/>
      <c r="UA62" s="167"/>
      <c r="UB62" s="167"/>
      <c r="UC62" s="167"/>
      <c r="UD62" s="167"/>
      <c r="UE62" s="167"/>
      <c r="UF62" s="167"/>
      <c r="UG62" s="167"/>
      <c r="UH62" s="167"/>
      <c r="UI62" s="167"/>
      <c r="UJ62" s="167"/>
      <c r="UK62" s="167"/>
      <c r="UL62" s="167"/>
      <c r="UM62" s="167"/>
      <c r="UN62" s="167"/>
      <c r="UO62" s="167"/>
      <c r="UP62" s="167"/>
      <c r="UQ62" s="167"/>
      <c r="UR62" s="167"/>
      <c r="US62" s="167"/>
      <c r="UT62" s="167"/>
      <c r="UU62" s="167"/>
      <c r="UV62" s="167"/>
      <c r="UW62" s="167"/>
      <c r="UX62" s="167"/>
      <c r="UY62" s="167"/>
      <c r="UZ62" s="167"/>
      <c r="VA62" s="167"/>
      <c r="VB62" s="167"/>
      <c r="VC62" s="167"/>
      <c r="VD62" s="167"/>
      <c r="VE62" s="167"/>
      <c r="VF62" s="167"/>
      <c r="VG62" s="167"/>
      <c r="VH62" s="167"/>
      <c r="VI62" s="167"/>
      <c r="VJ62" s="167"/>
      <c r="VK62" s="167"/>
      <c r="VL62" s="167"/>
      <c r="VM62" s="167"/>
      <c r="VN62" s="167"/>
      <c r="VO62" s="167"/>
      <c r="VP62" s="167"/>
      <c r="VQ62" s="167"/>
      <c r="VR62" s="167"/>
      <c r="VS62" s="167"/>
      <c r="VT62" s="167"/>
      <c r="VU62" s="167"/>
      <c r="VV62" s="167"/>
      <c r="VW62" s="167"/>
      <c r="VX62" s="167"/>
      <c r="VY62" s="167"/>
      <c r="VZ62" s="167"/>
      <c r="WA62" s="167"/>
      <c r="WB62" s="167"/>
      <c r="WC62" s="167"/>
      <c r="WD62" s="167"/>
      <c r="WE62" s="167"/>
      <c r="WF62" s="167"/>
      <c r="WG62" s="167"/>
      <c r="WH62" s="167"/>
      <c r="WI62" s="167"/>
      <c r="WJ62" s="167"/>
      <c r="WK62" s="167"/>
      <c r="WL62" s="167"/>
      <c r="WM62" s="167"/>
      <c r="WN62" s="167"/>
      <c r="WO62" s="167"/>
      <c r="WP62" s="167"/>
      <c r="WQ62" s="167"/>
      <c r="WR62" s="167"/>
      <c r="WS62" s="167"/>
      <c r="WT62" s="167"/>
      <c r="WU62" s="167"/>
      <c r="WV62" s="167"/>
      <c r="WW62" s="167"/>
      <c r="WX62" s="167"/>
      <c r="WY62" s="167"/>
      <c r="WZ62" s="167"/>
      <c r="XA62" s="167"/>
      <c r="XB62" s="167"/>
      <c r="XC62" s="167"/>
      <c r="XD62" s="167"/>
      <c r="XE62" s="167"/>
      <c r="XF62" s="167"/>
      <c r="XG62" s="167"/>
      <c r="XH62" s="167"/>
      <c r="XI62" s="167"/>
      <c r="XJ62" s="167"/>
      <c r="XK62" s="167"/>
      <c r="XL62" s="167"/>
      <c r="XM62" s="167"/>
      <c r="XN62" s="167"/>
      <c r="XO62" s="167"/>
      <c r="XP62" s="167"/>
      <c r="XQ62" s="167"/>
      <c r="XR62" s="167"/>
      <c r="XS62" s="167"/>
      <c r="XT62" s="167"/>
      <c r="XU62" s="167"/>
      <c r="XV62" s="167"/>
      <c r="XW62" s="167"/>
      <c r="XX62" s="167"/>
      <c r="XY62" s="167"/>
      <c r="XZ62" s="167"/>
      <c r="YA62" s="167"/>
      <c r="YB62" s="167"/>
      <c r="YC62" s="167"/>
      <c r="YD62" s="167"/>
      <c r="YE62" s="167"/>
      <c r="YF62" s="167"/>
      <c r="YG62" s="167"/>
      <c r="YH62" s="167"/>
      <c r="YI62" s="167"/>
      <c r="YJ62" s="167"/>
      <c r="YK62" s="167"/>
      <c r="YL62" s="167"/>
      <c r="YM62" s="167"/>
      <c r="YN62" s="167"/>
      <c r="YO62" s="167"/>
      <c r="YP62" s="167"/>
      <c r="YQ62" s="167"/>
      <c r="YR62" s="167"/>
      <c r="YS62" s="167"/>
      <c r="YT62" s="167"/>
      <c r="YU62" s="167"/>
      <c r="YV62" s="167"/>
      <c r="YW62" s="167"/>
      <c r="YX62" s="167"/>
      <c r="YY62" s="167"/>
      <c r="YZ62" s="167"/>
      <c r="ZA62" s="167"/>
      <c r="ZB62" s="167"/>
      <c r="ZC62" s="167"/>
      <c r="ZD62" s="167"/>
      <c r="ZE62" s="167"/>
      <c r="ZF62" s="167"/>
      <c r="ZG62" s="167"/>
      <c r="ZH62" s="167"/>
      <c r="ZI62" s="167"/>
      <c r="ZJ62" s="167"/>
      <c r="ZK62" s="167"/>
      <c r="ZL62" s="167"/>
      <c r="ZM62" s="167"/>
      <c r="ZN62" s="167"/>
      <c r="ZO62" s="167"/>
      <c r="ZP62" s="167"/>
      <c r="ZQ62" s="167"/>
      <c r="ZR62" s="167"/>
      <c r="ZS62" s="167"/>
      <c r="ZT62" s="167"/>
      <c r="ZU62" s="167"/>
      <c r="ZV62" s="167"/>
      <c r="ZW62" s="167"/>
      <c r="ZX62" s="167"/>
      <c r="ZY62" s="167"/>
      <c r="ZZ62" s="167"/>
      <c r="AAA62" s="167"/>
      <c r="AAB62" s="167"/>
      <c r="AAC62" s="167"/>
      <c r="AAD62" s="167"/>
      <c r="AAE62" s="167"/>
      <c r="AAF62" s="167"/>
      <c r="AAG62" s="167"/>
      <c r="AAH62" s="167"/>
      <c r="AAI62" s="167"/>
      <c r="AAJ62" s="167"/>
      <c r="AAK62" s="167"/>
      <c r="AAL62" s="167"/>
      <c r="AAM62" s="167"/>
      <c r="AAN62" s="167"/>
      <c r="AAO62" s="167"/>
      <c r="AAP62" s="167"/>
      <c r="AAQ62" s="167"/>
      <c r="AAR62" s="167"/>
      <c r="AAS62" s="167"/>
      <c r="AAT62" s="167"/>
      <c r="AAU62" s="167"/>
      <c r="AAV62" s="167"/>
      <c r="AAW62" s="167"/>
      <c r="AAX62" s="167"/>
      <c r="AAY62" s="167"/>
      <c r="AAZ62" s="167"/>
      <c r="ABA62" s="167"/>
      <c r="ABB62" s="167"/>
      <c r="ABC62" s="167"/>
      <c r="ABD62" s="167"/>
      <c r="ABE62" s="167"/>
      <c r="ABF62" s="167"/>
      <c r="ABG62" s="167"/>
      <c r="ABH62" s="167"/>
      <c r="ABI62" s="167"/>
      <c r="ABJ62" s="167"/>
      <c r="ABK62" s="167"/>
      <c r="ABL62" s="167"/>
      <c r="ABM62" s="167"/>
      <c r="ABN62" s="167"/>
      <c r="ABO62" s="167"/>
      <c r="ABP62" s="167"/>
      <c r="ABQ62" s="167"/>
      <c r="ABR62" s="167"/>
      <c r="ABS62" s="167"/>
      <c r="ABT62" s="167"/>
      <c r="ABU62" s="167"/>
      <c r="ABV62" s="167"/>
      <c r="ABW62" s="167"/>
      <c r="ABX62" s="167"/>
      <c r="ABY62" s="167"/>
      <c r="ABZ62" s="167"/>
      <c r="ACA62" s="167"/>
      <c r="ACB62" s="167"/>
      <c r="ACC62" s="167"/>
      <c r="ACD62" s="167"/>
      <c r="ACE62" s="167"/>
      <c r="ACF62" s="167"/>
      <c r="ACG62" s="167"/>
      <c r="ACH62" s="167"/>
      <c r="ACI62" s="167"/>
      <c r="ACJ62" s="167"/>
      <c r="ACK62" s="167"/>
      <c r="ACL62" s="167"/>
      <c r="ACM62" s="167"/>
      <c r="ACN62" s="167"/>
      <c r="ACO62" s="167"/>
      <c r="ACP62" s="167"/>
      <c r="ACQ62" s="167"/>
      <c r="ACR62" s="167"/>
      <c r="ACS62" s="167"/>
      <c r="ACT62" s="167"/>
      <c r="ACU62" s="167"/>
      <c r="ACV62" s="167"/>
      <c r="ACW62" s="167"/>
      <c r="ACX62" s="167"/>
      <c r="ACY62" s="167"/>
      <c r="ACZ62" s="167"/>
      <c r="ADA62" s="167"/>
      <c r="ADB62" s="167"/>
      <c r="ADC62" s="167"/>
      <c r="ADD62" s="167"/>
      <c r="ADE62" s="167"/>
      <c r="ADF62" s="167"/>
      <c r="ADG62" s="167"/>
      <c r="ADH62" s="167"/>
      <c r="ADI62" s="167"/>
      <c r="ADJ62" s="167"/>
      <c r="ADK62" s="167"/>
      <c r="ADL62" s="167"/>
      <c r="ADM62" s="167"/>
      <c r="ADN62" s="167"/>
      <c r="ADO62" s="167"/>
      <c r="ADP62" s="167"/>
      <c r="ADQ62" s="167"/>
      <c r="ADR62" s="167"/>
      <c r="ADS62" s="167"/>
      <c r="ADT62" s="167"/>
      <c r="ADU62" s="167"/>
      <c r="ADV62" s="167"/>
      <c r="ADW62" s="167"/>
      <c r="ADX62" s="167"/>
      <c r="ADY62" s="167"/>
      <c r="ADZ62" s="167"/>
      <c r="AEA62" s="167"/>
      <c r="AEB62" s="167"/>
      <c r="AEC62" s="167"/>
      <c r="AED62" s="167"/>
      <c r="AEE62" s="167"/>
      <c r="AEF62" s="167"/>
      <c r="AEG62" s="167"/>
      <c r="AEH62" s="167"/>
      <c r="AEI62" s="167"/>
      <c r="AEJ62" s="167"/>
      <c r="AEK62" s="167"/>
      <c r="AEL62" s="167"/>
      <c r="AEM62" s="167"/>
      <c r="AEN62" s="167"/>
      <c r="AEO62" s="167"/>
      <c r="AEP62" s="167"/>
      <c r="AEQ62" s="167"/>
      <c r="AER62" s="167"/>
      <c r="AES62" s="167"/>
      <c r="AET62" s="167"/>
      <c r="AEU62" s="167"/>
      <c r="AEV62" s="167"/>
      <c r="AEW62" s="167"/>
      <c r="AEX62" s="167"/>
      <c r="AEY62" s="167"/>
      <c r="AEZ62" s="167"/>
      <c r="AFA62" s="167"/>
      <c r="AFB62" s="167"/>
      <c r="AFC62" s="167"/>
      <c r="AFD62" s="167"/>
      <c r="AFE62" s="167"/>
      <c r="AFF62" s="167"/>
      <c r="AFG62" s="167"/>
      <c r="AFH62" s="167"/>
      <c r="AFI62" s="167"/>
      <c r="AFJ62" s="167"/>
      <c r="AFK62" s="167"/>
      <c r="AFL62" s="167"/>
      <c r="AFM62" s="167"/>
      <c r="AFN62" s="167"/>
      <c r="AFO62" s="167"/>
      <c r="AFP62" s="167"/>
      <c r="AFQ62" s="167"/>
      <c r="AFR62" s="167"/>
      <c r="AFS62" s="167"/>
      <c r="AFT62" s="167"/>
      <c r="AFU62" s="167"/>
      <c r="AFV62" s="167"/>
      <c r="AFW62" s="167"/>
      <c r="AFX62" s="167"/>
      <c r="AFY62" s="167"/>
      <c r="AFZ62" s="167"/>
      <c r="AGA62" s="167"/>
      <c r="AGB62" s="167"/>
      <c r="AGC62" s="167"/>
      <c r="AGD62" s="167"/>
      <c r="AGE62" s="167"/>
      <c r="AGF62" s="167"/>
      <c r="AGG62" s="167"/>
      <c r="AGH62" s="167"/>
      <c r="AGI62" s="167"/>
      <c r="AGJ62" s="167"/>
      <c r="AGK62" s="167"/>
      <c r="AGL62" s="167"/>
      <c r="AGM62" s="167"/>
      <c r="AGN62" s="167"/>
      <c r="AGO62" s="167"/>
      <c r="AGP62" s="167"/>
      <c r="AGQ62" s="167"/>
      <c r="AGR62" s="167"/>
      <c r="AGS62" s="167"/>
      <c r="AGT62" s="167"/>
      <c r="AGU62" s="167"/>
      <c r="AGV62" s="167"/>
      <c r="AGW62" s="167"/>
      <c r="AGX62" s="167"/>
      <c r="AGY62" s="167"/>
      <c r="AGZ62" s="167"/>
      <c r="AHA62" s="167"/>
      <c r="AHB62" s="167"/>
      <c r="AHC62" s="167"/>
      <c r="AHD62" s="167"/>
      <c r="AHE62" s="167"/>
      <c r="AHF62" s="167"/>
      <c r="AHG62" s="167"/>
      <c r="AHH62" s="167"/>
      <c r="AHI62" s="167"/>
      <c r="AHJ62" s="167"/>
      <c r="AHK62" s="167"/>
      <c r="AHL62" s="167"/>
      <c r="AHM62" s="167"/>
      <c r="AHN62" s="167"/>
      <c r="AHO62" s="167"/>
      <c r="AHP62" s="167"/>
      <c r="AHQ62" s="167"/>
      <c r="AHR62" s="167"/>
      <c r="AHS62" s="167"/>
      <c r="AHT62" s="167"/>
      <c r="AHU62" s="167"/>
      <c r="AHV62" s="167"/>
      <c r="AHW62" s="167"/>
      <c r="AHX62" s="167"/>
      <c r="AHY62" s="167"/>
      <c r="AHZ62" s="167"/>
      <c r="AIA62" s="167"/>
      <c r="AIB62" s="167"/>
      <c r="AIC62" s="167"/>
      <c r="AID62" s="167"/>
      <c r="AIE62" s="167"/>
      <c r="AIF62" s="167"/>
      <c r="AIG62" s="167"/>
      <c r="AIH62" s="167"/>
      <c r="AII62" s="167"/>
      <c r="AIJ62" s="167"/>
      <c r="AIK62" s="167"/>
      <c r="AIL62" s="167"/>
      <c r="AIM62" s="167"/>
      <c r="AIN62" s="167"/>
      <c r="AIO62" s="167"/>
      <c r="AIP62" s="167"/>
      <c r="AIQ62" s="167"/>
      <c r="AIR62" s="167"/>
      <c r="AIS62" s="167"/>
      <c r="AIT62" s="167"/>
      <c r="AIU62" s="167"/>
      <c r="AIV62" s="167"/>
      <c r="AIW62" s="167"/>
      <c r="AIX62" s="167"/>
      <c r="AIY62" s="167"/>
      <c r="AIZ62" s="167"/>
      <c r="AJA62" s="167"/>
      <c r="AJB62" s="167"/>
      <c r="AJC62" s="167"/>
      <c r="AJD62" s="167"/>
      <c r="AJE62" s="167"/>
      <c r="AJF62" s="167"/>
      <c r="AJG62" s="167"/>
      <c r="AJH62" s="167"/>
      <c r="AJI62" s="167"/>
      <c r="AJJ62" s="167"/>
      <c r="AJK62" s="167"/>
      <c r="AJL62" s="167"/>
      <c r="AJM62" s="167"/>
      <c r="AJN62" s="167"/>
      <c r="AJO62" s="167"/>
      <c r="AJP62" s="167"/>
      <c r="AJQ62" s="167"/>
      <c r="AJR62" s="167"/>
      <c r="AJS62" s="167"/>
      <c r="AJT62" s="167"/>
      <c r="AJU62" s="167"/>
      <c r="AJV62" s="167"/>
      <c r="AJW62" s="167"/>
      <c r="AJX62" s="167"/>
      <c r="AJY62" s="167"/>
      <c r="AJZ62" s="167"/>
      <c r="AKA62" s="167"/>
      <c r="AKB62" s="167"/>
      <c r="AKC62" s="167"/>
      <c r="AKD62" s="167"/>
      <c r="AKE62" s="167"/>
      <c r="AKF62" s="167"/>
      <c r="AKG62" s="167"/>
      <c r="AKH62" s="167"/>
      <c r="AKI62" s="167"/>
      <c r="AKJ62" s="167"/>
      <c r="AKK62" s="167"/>
      <c r="AKL62" s="167"/>
      <c r="AKM62" s="167"/>
      <c r="AKN62" s="167"/>
      <c r="AKO62" s="167"/>
      <c r="AKP62" s="167"/>
      <c r="AKQ62" s="167"/>
      <c r="AKR62" s="167"/>
      <c r="AKS62" s="167"/>
      <c r="AKT62" s="167"/>
      <c r="AKU62" s="167"/>
      <c r="AKV62" s="167"/>
      <c r="AKW62" s="167"/>
      <c r="AKX62" s="167"/>
      <c r="AKY62" s="167"/>
      <c r="AKZ62" s="167"/>
      <c r="ALA62" s="167"/>
      <c r="ALB62" s="167"/>
      <c r="ALC62" s="167"/>
      <c r="ALD62" s="167"/>
      <c r="ALE62" s="167"/>
      <c r="ALF62" s="167"/>
      <c r="ALG62" s="167"/>
      <c r="ALH62" s="167"/>
      <c r="ALI62" s="167"/>
      <c r="ALJ62" s="167"/>
      <c r="ALK62" s="167"/>
      <c r="ALL62" s="167"/>
      <c r="ALM62" s="167"/>
      <c r="ALN62" s="167"/>
      <c r="ALO62" s="167"/>
      <c r="ALP62" s="167"/>
      <c r="ALQ62" s="167"/>
      <c r="ALR62" s="167"/>
      <c r="ALS62" s="167"/>
      <c r="ALT62" s="167"/>
      <c r="ALU62" s="167"/>
      <c r="ALV62" s="167"/>
      <c r="ALW62" s="167"/>
      <c r="ALX62" s="167"/>
      <c r="ALY62" s="167"/>
      <c r="ALZ62" s="167"/>
      <c r="AMA62" s="167"/>
      <c r="AMB62" s="167"/>
      <c r="AMC62" s="167"/>
      <c r="AMD62" s="167"/>
      <c r="AME62" s="167"/>
      <c r="AMF62" s="167"/>
      <c r="AMG62" s="167"/>
      <c r="AMH62" s="167"/>
      <c r="AMI62" s="167"/>
      <c r="AMJ62" s="167"/>
      <c r="AMK62" s="167"/>
    </row>
    <row r="63" spans="1:1678" x14ac:dyDescent="0.25">
      <c r="A63" s="21"/>
      <c r="B63" s="21" t="s">
        <v>67</v>
      </c>
      <c r="C63" s="64"/>
      <c r="D63" s="69">
        <v>85000</v>
      </c>
      <c r="E63" s="64"/>
      <c r="F63" s="42">
        <v>111312</v>
      </c>
      <c r="G63" s="93">
        <v>5</v>
      </c>
      <c r="H63" s="22">
        <f>F63*G63</f>
        <v>556560</v>
      </c>
      <c r="I63" s="21">
        <v>1</v>
      </c>
      <c r="J63" s="114">
        <f>F63*I63</f>
        <v>111312</v>
      </c>
      <c r="K63" s="148">
        <v>2</v>
      </c>
      <c r="L63" s="113">
        <f>F63*K63</f>
        <v>222624</v>
      </c>
      <c r="M63" s="97"/>
      <c r="N63" s="113">
        <f>F63*M63</f>
        <v>0</v>
      </c>
      <c r="O63" s="186">
        <v>2</v>
      </c>
      <c r="P63" s="192">
        <f>F63*O63</f>
        <v>222624</v>
      </c>
      <c r="Q63" s="97">
        <v>1</v>
      </c>
      <c r="R63" s="88">
        <f>F63*Q63</f>
        <v>111312</v>
      </c>
      <c r="S63" s="211"/>
      <c r="T63" s="113"/>
      <c r="U63" s="205">
        <v>0</v>
      </c>
      <c r="V63" s="88">
        <f>U63*F63</f>
        <v>0</v>
      </c>
      <c r="W63" s="205"/>
      <c r="X63" s="88">
        <f>W63*H63</f>
        <v>0</v>
      </c>
      <c r="Y63" s="205">
        <v>3</v>
      </c>
      <c r="Z63" s="88">
        <f>Y63*J63</f>
        <v>333936</v>
      </c>
      <c r="AE63" s="246">
        <f t="shared" si="14"/>
        <v>-26312</v>
      </c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  <c r="BT63" s="167"/>
      <c r="BU63" s="167"/>
      <c r="BV63" s="167"/>
      <c r="BW63" s="167"/>
      <c r="BX63" s="167"/>
      <c r="BY63" s="167"/>
      <c r="BZ63" s="167"/>
      <c r="CA63" s="167"/>
      <c r="CB63" s="167"/>
      <c r="CC63" s="167"/>
      <c r="CD63" s="167"/>
      <c r="CE63" s="167"/>
      <c r="CF63" s="167"/>
      <c r="CG63" s="167"/>
      <c r="CH63" s="167"/>
      <c r="CI63" s="167"/>
      <c r="CJ63" s="167"/>
      <c r="CK63" s="167"/>
      <c r="CL63" s="167"/>
      <c r="CM63" s="167"/>
      <c r="CN63" s="167"/>
      <c r="CO63" s="167"/>
      <c r="CP63" s="167"/>
      <c r="CQ63" s="167"/>
      <c r="CR63" s="167"/>
      <c r="CS63" s="167"/>
      <c r="CT63" s="167"/>
      <c r="CU63" s="167"/>
      <c r="CV63" s="167"/>
      <c r="CW63" s="167"/>
      <c r="CX63" s="167"/>
      <c r="CY63" s="167"/>
      <c r="CZ63" s="167"/>
      <c r="DA63" s="167"/>
      <c r="DB63" s="167"/>
      <c r="DC63" s="167"/>
      <c r="DD63" s="167"/>
      <c r="DE63" s="167"/>
      <c r="DF63" s="167"/>
      <c r="DG63" s="167"/>
      <c r="DH63" s="167"/>
      <c r="DI63" s="167"/>
      <c r="DJ63" s="167"/>
      <c r="DK63" s="167"/>
      <c r="DL63" s="167"/>
      <c r="DM63" s="167"/>
      <c r="DN63" s="167"/>
      <c r="DO63" s="167"/>
      <c r="DP63" s="167"/>
      <c r="DQ63" s="167"/>
      <c r="DR63" s="167"/>
      <c r="DS63" s="167"/>
      <c r="DT63" s="167"/>
      <c r="DU63" s="167"/>
      <c r="DV63" s="167"/>
      <c r="DW63" s="167"/>
      <c r="DX63" s="167"/>
      <c r="DY63" s="167"/>
      <c r="DZ63" s="167"/>
      <c r="EA63" s="167"/>
      <c r="EB63" s="167"/>
      <c r="EC63" s="167"/>
      <c r="ED63" s="167"/>
      <c r="EE63" s="167"/>
      <c r="EF63" s="167"/>
      <c r="EG63" s="167"/>
      <c r="EH63" s="167"/>
      <c r="EI63" s="167"/>
      <c r="EJ63" s="167"/>
      <c r="EK63" s="167"/>
      <c r="EL63" s="167"/>
      <c r="EM63" s="167"/>
      <c r="EN63" s="167"/>
      <c r="EO63" s="167"/>
      <c r="EP63" s="167"/>
      <c r="EQ63" s="167"/>
      <c r="ER63" s="167"/>
      <c r="ES63" s="167"/>
      <c r="ET63" s="167"/>
      <c r="EU63" s="167"/>
      <c r="EV63" s="167"/>
      <c r="EW63" s="167"/>
      <c r="EX63" s="167"/>
      <c r="EY63" s="167"/>
      <c r="EZ63" s="167"/>
      <c r="FA63" s="167"/>
      <c r="FB63" s="167"/>
      <c r="FC63" s="167"/>
      <c r="FD63" s="167"/>
      <c r="FE63" s="167"/>
      <c r="FF63" s="167"/>
      <c r="FG63" s="167"/>
      <c r="FH63" s="167"/>
      <c r="FI63" s="167"/>
      <c r="FJ63" s="167"/>
      <c r="FK63" s="167"/>
      <c r="FL63" s="167"/>
      <c r="FM63" s="167"/>
      <c r="FN63" s="167"/>
      <c r="FO63" s="167"/>
      <c r="FP63" s="167"/>
      <c r="FQ63" s="167"/>
      <c r="FR63" s="167"/>
      <c r="FS63" s="167"/>
      <c r="FT63" s="167"/>
      <c r="FU63" s="167"/>
      <c r="FV63" s="167"/>
      <c r="FW63" s="167"/>
      <c r="FX63" s="167"/>
      <c r="FY63" s="167"/>
      <c r="FZ63" s="167"/>
      <c r="GA63" s="167"/>
      <c r="GB63" s="167"/>
      <c r="GC63" s="167"/>
      <c r="GD63" s="167"/>
      <c r="GE63" s="167"/>
      <c r="GF63" s="167"/>
      <c r="GG63" s="167"/>
      <c r="GH63" s="167"/>
      <c r="GI63" s="167"/>
      <c r="GJ63" s="167"/>
      <c r="GK63" s="167"/>
      <c r="GL63" s="167"/>
      <c r="GM63" s="167"/>
      <c r="GN63" s="167"/>
      <c r="GO63" s="167"/>
      <c r="GP63" s="167"/>
      <c r="GQ63" s="167"/>
      <c r="GR63" s="167"/>
      <c r="GS63" s="167"/>
      <c r="GT63" s="167"/>
      <c r="GU63" s="167"/>
      <c r="GV63" s="167"/>
      <c r="BJI63" s="166"/>
      <c r="BJJ63" s="166"/>
      <c r="BJK63" s="166"/>
      <c r="BJL63" s="166"/>
      <c r="BJM63" s="166"/>
      <c r="BJN63" s="166"/>
      <c r="BJO63" s="166"/>
      <c r="BJP63" s="166"/>
      <c r="BJQ63" s="166"/>
      <c r="BJR63" s="166"/>
      <c r="BJS63" s="166"/>
      <c r="BJT63" s="166"/>
      <c r="BJU63" s="166"/>
      <c r="BJV63" s="166"/>
      <c r="BJW63" s="166"/>
      <c r="BJX63" s="166"/>
      <c r="BJY63" s="166"/>
      <c r="BJZ63" s="166"/>
      <c r="BKA63" s="166"/>
      <c r="BKB63" s="166"/>
      <c r="BKC63" s="166"/>
      <c r="BKD63" s="166"/>
      <c r="BKE63" s="166"/>
      <c r="BKF63" s="166"/>
      <c r="BKG63" s="166"/>
      <c r="BKH63" s="166"/>
      <c r="BKI63" s="166"/>
      <c r="BKJ63" s="166"/>
      <c r="BKK63" s="166"/>
      <c r="BKL63" s="166"/>
      <c r="BKM63" s="166"/>
      <c r="BKN63" s="166"/>
      <c r="BKO63" s="166"/>
      <c r="BKP63" s="166"/>
      <c r="BKQ63" s="166"/>
      <c r="BKR63" s="166"/>
      <c r="BKS63" s="166"/>
      <c r="BKT63" s="166"/>
      <c r="BKU63" s="166"/>
      <c r="BKV63" s="166"/>
      <c r="BKW63" s="166"/>
      <c r="BKX63" s="166"/>
      <c r="BKY63" s="166"/>
      <c r="BKZ63" s="166"/>
      <c r="BLA63" s="166"/>
      <c r="BLB63" s="166"/>
      <c r="BLC63" s="166"/>
      <c r="BLD63" s="166"/>
      <c r="BLE63" s="166"/>
      <c r="BLF63" s="166"/>
      <c r="BLG63" s="166"/>
      <c r="BLH63" s="166"/>
      <c r="BLI63" s="166"/>
      <c r="BLJ63" s="166"/>
      <c r="BLK63" s="166"/>
      <c r="BLL63" s="166"/>
      <c r="BLM63" s="166"/>
      <c r="BLN63" s="166"/>
    </row>
    <row r="64" spans="1:1678" x14ac:dyDescent="0.25">
      <c r="B64" s="111" t="s">
        <v>44</v>
      </c>
      <c r="C64" s="64"/>
      <c r="D64" s="64"/>
      <c r="E64" s="64"/>
      <c r="F64" s="43">
        <v>557</v>
      </c>
      <c r="G64" s="64"/>
      <c r="H64" s="21"/>
      <c r="I64" s="111">
        <v>880.52</v>
      </c>
      <c r="J64" s="114">
        <f>F64*I64</f>
        <v>490449.64</v>
      </c>
      <c r="K64" s="129"/>
      <c r="L64" s="113">
        <f>F64*K64</f>
        <v>0</v>
      </c>
      <c r="M64" s="97"/>
      <c r="N64" s="113">
        <f>F64*M64</f>
        <v>0</v>
      </c>
      <c r="O64" s="97"/>
      <c r="P64" s="113">
        <f>F64*O64</f>
        <v>0</v>
      </c>
      <c r="Q64" s="97"/>
      <c r="R64" s="88">
        <f>F64*Q64</f>
        <v>0</v>
      </c>
      <c r="S64" s="211"/>
      <c r="T64" s="113"/>
      <c r="U64" s="205"/>
      <c r="V64" s="88">
        <f>U64*F64</f>
        <v>0</v>
      </c>
      <c r="W64" s="205"/>
      <c r="X64" s="88">
        <f>W64*H64</f>
        <v>0</v>
      </c>
      <c r="Y64" s="205"/>
      <c r="Z64" s="88">
        <f>Y64*J64</f>
        <v>0</v>
      </c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  <c r="BV64" s="167"/>
      <c r="BW64" s="167"/>
      <c r="BX64" s="167"/>
      <c r="BY64" s="167"/>
      <c r="BZ64" s="167"/>
      <c r="CA64" s="167"/>
      <c r="CB64" s="167"/>
      <c r="CC64" s="167"/>
      <c r="CD64" s="167"/>
      <c r="CE64" s="167"/>
      <c r="CF64" s="167"/>
      <c r="CG64" s="167"/>
      <c r="CH64" s="167"/>
      <c r="CI64" s="167"/>
      <c r="CJ64" s="167"/>
      <c r="CK64" s="167"/>
      <c r="CL64" s="167"/>
      <c r="CM64" s="167"/>
      <c r="CN64" s="167"/>
      <c r="CO64" s="167"/>
      <c r="CP64" s="167"/>
      <c r="CQ64" s="167"/>
      <c r="CR64" s="167"/>
      <c r="CS64" s="167"/>
      <c r="CT64" s="167"/>
      <c r="CU64" s="167"/>
      <c r="CV64" s="167"/>
      <c r="CW64" s="167"/>
      <c r="CX64" s="167"/>
      <c r="CY64" s="167"/>
      <c r="CZ64" s="167"/>
      <c r="DA64" s="167"/>
      <c r="DB64" s="167"/>
      <c r="DC64" s="167"/>
      <c r="DD64" s="167"/>
      <c r="DE64" s="167"/>
      <c r="DF64" s="167"/>
      <c r="DG64" s="167"/>
      <c r="DH64" s="167"/>
      <c r="DI64" s="167"/>
      <c r="DJ64" s="167"/>
      <c r="DK64" s="167"/>
      <c r="DL64" s="167"/>
      <c r="DM64" s="167"/>
      <c r="DN64" s="167"/>
      <c r="DO64" s="167"/>
      <c r="DP64" s="167"/>
      <c r="DQ64" s="167"/>
      <c r="DR64" s="167"/>
      <c r="DS64" s="167"/>
      <c r="DT64" s="167"/>
      <c r="DU64" s="167"/>
      <c r="DV64" s="167"/>
      <c r="DW64" s="167"/>
      <c r="DX64" s="167"/>
      <c r="DY64" s="167"/>
      <c r="DZ64" s="167"/>
      <c r="EA64" s="167"/>
      <c r="EB64" s="167"/>
      <c r="EC64" s="167"/>
      <c r="ED64" s="167"/>
      <c r="EE64" s="167"/>
      <c r="EF64" s="167"/>
      <c r="EG64" s="167"/>
      <c r="EH64" s="167"/>
      <c r="EI64" s="167"/>
      <c r="EJ64" s="167"/>
      <c r="EK64" s="167"/>
      <c r="EL64" s="167"/>
      <c r="EM64" s="167"/>
      <c r="EN64" s="167"/>
      <c r="EO64" s="167"/>
      <c r="EP64" s="167"/>
      <c r="EQ64" s="167"/>
      <c r="ER64" s="167"/>
      <c r="ES64" s="167"/>
      <c r="ET64" s="167"/>
      <c r="EU64" s="167"/>
      <c r="EV64" s="167"/>
      <c r="EW64" s="167"/>
      <c r="EX64" s="167"/>
      <c r="EY64" s="167"/>
      <c r="EZ64" s="167"/>
      <c r="FA64" s="167"/>
      <c r="FB64" s="167"/>
      <c r="FC64" s="167"/>
      <c r="FD64" s="167"/>
      <c r="FE64" s="167"/>
      <c r="FF64" s="167"/>
      <c r="FG64" s="167"/>
      <c r="FH64" s="167"/>
      <c r="FI64" s="167"/>
      <c r="FJ64" s="167"/>
      <c r="FK64" s="167"/>
      <c r="FL64" s="167"/>
      <c r="FM64" s="167"/>
      <c r="FN64" s="167"/>
      <c r="FO64" s="167"/>
      <c r="FP64" s="167"/>
      <c r="FQ64" s="167"/>
      <c r="FR64" s="167"/>
      <c r="FS64" s="167"/>
      <c r="FT64" s="167"/>
      <c r="FU64" s="167"/>
      <c r="FV64" s="167"/>
      <c r="FW64" s="167"/>
      <c r="FX64" s="167"/>
      <c r="FY64" s="167"/>
      <c r="FZ64" s="167"/>
      <c r="GA64" s="167"/>
      <c r="GB64" s="167"/>
      <c r="GC64" s="167"/>
      <c r="GD64" s="167"/>
      <c r="GE64" s="167"/>
      <c r="GF64" s="167"/>
      <c r="GG64" s="167"/>
      <c r="GH64" s="167"/>
      <c r="GI64" s="167"/>
      <c r="GJ64" s="167"/>
      <c r="GK64" s="167"/>
      <c r="GL64" s="167"/>
      <c r="GM64" s="167"/>
      <c r="GN64" s="167"/>
      <c r="GO64" s="167"/>
      <c r="GP64" s="167"/>
      <c r="GQ64" s="167"/>
      <c r="GR64" s="167"/>
      <c r="GS64" s="167"/>
      <c r="GT64" s="167"/>
      <c r="GU64" s="167"/>
      <c r="GV64" s="167"/>
      <c r="BJI64" s="166"/>
      <c r="BJJ64" s="166"/>
      <c r="BJK64" s="166"/>
      <c r="BJL64" s="166"/>
      <c r="BJM64" s="166"/>
      <c r="BJN64" s="166"/>
      <c r="BJO64" s="166"/>
      <c r="BJP64" s="166"/>
      <c r="BJQ64" s="166"/>
      <c r="BJR64" s="166"/>
      <c r="BJS64" s="166"/>
      <c r="BJT64" s="166"/>
      <c r="BJU64" s="166"/>
      <c r="BJV64" s="166"/>
      <c r="BJW64" s="166"/>
      <c r="BJX64" s="166"/>
      <c r="BJY64" s="166"/>
      <c r="BJZ64" s="166"/>
      <c r="BKA64" s="166"/>
      <c r="BKB64" s="166"/>
      <c r="BKC64" s="166"/>
      <c r="BKD64" s="166"/>
      <c r="BKE64" s="166"/>
      <c r="BKF64" s="166"/>
      <c r="BKG64" s="166"/>
      <c r="BKH64" s="166"/>
      <c r="BKI64" s="166"/>
      <c r="BKJ64" s="166"/>
      <c r="BKK64" s="166"/>
      <c r="BKL64" s="166"/>
      <c r="BKM64" s="166"/>
      <c r="BKN64" s="166"/>
      <c r="BKO64" s="166"/>
      <c r="BKP64" s="166"/>
      <c r="BKQ64" s="166"/>
      <c r="BKR64" s="166"/>
      <c r="BKS64" s="166"/>
      <c r="BKT64" s="166"/>
      <c r="BKU64" s="166"/>
      <c r="BKV64" s="166"/>
      <c r="BKW64" s="166"/>
      <c r="BKX64" s="166"/>
      <c r="BKY64" s="166"/>
      <c r="BKZ64" s="166"/>
      <c r="BLA64" s="166"/>
      <c r="BLB64" s="166"/>
      <c r="BLC64" s="166"/>
      <c r="BLD64" s="166"/>
      <c r="BLE64" s="166"/>
      <c r="BLF64" s="166"/>
      <c r="BLG64" s="166"/>
      <c r="BLH64" s="166"/>
      <c r="BLI64" s="166"/>
      <c r="BLJ64" s="166"/>
      <c r="BLK64" s="166"/>
      <c r="BLL64" s="166"/>
      <c r="BLM64" s="166"/>
      <c r="BLN64" s="166"/>
    </row>
    <row r="65" spans="1:204 1621:1678" ht="14.4" x14ac:dyDescent="0.25">
      <c r="H65" s="44">
        <f>SUM(H60:H64)</f>
        <v>3381993</v>
      </c>
      <c r="J65" s="44">
        <f>SUM(J60:J64)</f>
        <v>1599064.2400000002</v>
      </c>
      <c r="K65" s="130"/>
      <c r="L65" s="44"/>
      <c r="M65" s="130"/>
      <c r="N65" s="170">
        <f>SUM(N60:N64)</f>
        <v>990444.9</v>
      </c>
      <c r="O65" s="130"/>
      <c r="P65" s="193">
        <f>SUM(P60:P64)</f>
        <v>922730.1</v>
      </c>
      <c r="Q65" s="130"/>
      <c r="R65" s="198">
        <f>SUM(R60:R64)</f>
        <v>575343.9</v>
      </c>
      <c r="S65" s="212"/>
      <c r="T65" s="215"/>
      <c r="U65" s="212"/>
      <c r="V65" s="198">
        <f>SUM(V60:V64)</f>
        <v>0</v>
      </c>
      <c r="W65" s="212"/>
      <c r="X65" s="198">
        <f>SUM(X60:X64)</f>
        <v>0</v>
      </c>
      <c r="Y65" s="212"/>
      <c r="Z65" s="198">
        <f>SUM(Z60:Z64)</f>
        <v>333936</v>
      </c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  <c r="BV65" s="167"/>
      <c r="BW65" s="167"/>
      <c r="BX65" s="167"/>
      <c r="BY65" s="167"/>
      <c r="BZ65" s="167"/>
      <c r="CA65" s="167"/>
      <c r="CB65" s="167"/>
      <c r="CC65" s="167"/>
      <c r="CD65" s="167"/>
      <c r="CE65" s="167"/>
      <c r="CF65" s="167"/>
      <c r="CG65" s="167"/>
      <c r="CH65" s="167"/>
      <c r="CI65" s="167"/>
      <c r="CJ65" s="167"/>
      <c r="CK65" s="167"/>
      <c r="CL65" s="167"/>
      <c r="CM65" s="167"/>
      <c r="CN65" s="167"/>
      <c r="CO65" s="167"/>
      <c r="CP65" s="167"/>
      <c r="CQ65" s="167"/>
      <c r="CR65" s="167"/>
      <c r="CS65" s="167"/>
      <c r="CT65" s="167"/>
      <c r="CU65" s="167"/>
      <c r="CV65" s="167"/>
      <c r="CW65" s="167"/>
      <c r="CX65" s="167"/>
      <c r="CY65" s="167"/>
      <c r="CZ65" s="167"/>
      <c r="DA65" s="167"/>
      <c r="DB65" s="167"/>
      <c r="DC65" s="167"/>
      <c r="DD65" s="167"/>
      <c r="DE65" s="167"/>
      <c r="DF65" s="167"/>
      <c r="DG65" s="167"/>
      <c r="DH65" s="167"/>
      <c r="DI65" s="167"/>
      <c r="DJ65" s="167"/>
      <c r="DK65" s="167"/>
      <c r="DL65" s="167"/>
      <c r="DM65" s="167"/>
      <c r="DN65" s="167"/>
      <c r="DO65" s="167"/>
      <c r="DP65" s="167"/>
      <c r="DQ65" s="167"/>
      <c r="DR65" s="167"/>
      <c r="DS65" s="167"/>
      <c r="DT65" s="167"/>
      <c r="DU65" s="167"/>
      <c r="DV65" s="167"/>
      <c r="DW65" s="167"/>
      <c r="DX65" s="167"/>
      <c r="DY65" s="167"/>
      <c r="DZ65" s="167"/>
      <c r="EA65" s="167"/>
      <c r="EB65" s="167"/>
      <c r="EC65" s="167"/>
      <c r="ED65" s="167"/>
      <c r="EE65" s="167"/>
      <c r="EF65" s="167"/>
      <c r="EG65" s="167"/>
      <c r="EH65" s="167"/>
      <c r="EI65" s="167"/>
      <c r="EJ65" s="167"/>
      <c r="EK65" s="167"/>
      <c r="EL65" s="167"/>
      <c r="EM65" s="167"/>
      <c r="EN65" s="167"/>
      <c r="EO65" s="167"/>
      <c r="EP65" s="167"/>
      <c r="EQ65" s="167"/>
      <c r="ER65" s="167"/>
      <c r="ES65" s="167"/>
      <c r="ET65" s="167"/>
      <c r="EU65" s="167"/>
      <c r="EV65" s="167"/>
      <c r="EW65" s="167"/>
      <c r="EX65" s="167"/>
      <c r="EY65" s="167"/>
      <c r="EZ65" s="167"/>
      <c r="FA65" s="167"/>
      <c r="FB65" s="167"/>
      <c r="FC65" s="167"/>
      <c r="FD65" s="167"/>
      <c r="FE65" s="167"/>
      <c r="FF65" s="167"/>
      <c r="FG65" s="167"/>
      <c r="FH65" s="167"/>
      <c r="FI65" s="167"/>
      <c r="FJ65" s="167"/>
      <c r="FK65" s="167"/>
      <c r="FL65" s="167"/>
      <c r="FM65" s="167"/>
      <c r="FN65" s="167"/>
      <c r="FO65" s="167"/>
      <c r="FP65" s="167"/>
      <c r="FQ65" s="167"/>
      <c r="FR65" s="167"/>
      <c r="FS65" s="167"/>
      <c r="FT65" s="167"/>
      <c r="FU65" s="167"/>
      <c r="FV65" s="167"/>
      <c r="FW65" s="167"/>
      <c r="FX65" s="167"/>
      <c r="FY65" s="167"/>
      <c r="FZ65" s="167"/>
      <c r="GA65" s="167"/>
      <c r="GB65" s="167"/>
      <c r="GC65" s="167"/>
      <c r="GD65" s="167"/>
      <c r="GE65" s="167"/>
      <c r="GF65" s="167"/>
      <c r="GG65" s="167"/>
      <c r="GH65" s="167"/>
      <c r="GI65" s="167"/>
      <c r="GJ65" s="167"/>
      <c r="GK65" s="167"/>
      <c r="GL65" s="167"/>
      <c r="GM65" s="167"/>
      <c r="GN65" s="167"/>
      <c r="GO65" s="167"/>
      <c r="GP65" s="167"/>
      <c r="GQ65" s="167"/>
      <c r="GR65" s="167"/>
      <c r="GS65" s="167"/>
      <c r="GT65" s="167"/>
      <c r="GU65" s="167"/>
      <c r="GV65" s="167"/>
      <c r="BJI65" s="166"/>
      <c r="BJJ65" s="166"/>
      <c r="BJK65" s="166"/>
      <c r="BJL65" s="166"/>
      <c r="BJM65" s="166"/>
      <c r="BJN65" s="166"/>
      <c r="BJO65" s="166"/>
      <c r="BJP65" s="166"/>
      <c r="BJQ65" s="166"/>
      <c r="BJR65" s="166"/>
      <c r="BJS65" s="166"/>
      <c r="BJT65" s="166"/>
      <c r="BJU65" s="166"/>
      <c r="BJV65" s="166"/>
      <c r="BJW65" s="166"/>
      <c r="BJX65" s="166"/>
      <c r="BJY65" s="166"/>
      <c r="BJZ65" s="166"/>
      <c r="BKA65" s="166"/>
      <c r="BKB65" s="166"/>
      <c r="BKC65" s="166"/>
      <c r="BKD65" s="166"/>
      <c r="BKE65" s="166"/>
      <c r="BKF65" s="166"/>
      <c r="BKG65" s="166"/>
      <c r="BKH65" s="166"/>
      <c r="BKI65" s="166"/>
      <c r="BKJ65" s="166"/>
      <c r="BKK65" s="166"/>
      <c r="BKL65" s="166"/>
      <c r="BKM65" s="166"/>
      <c r="BKN65" s="166"/>
      <c r="BKO65" s="166"/>
      <c r="BKP65" s="166"/>
      <c r="BKQ65" s="166"/>
      <c r="BKR65" s="166"/>
      <c r="BKS65" s="166"/>
      <c r="BKT65" s="166"/>
      <c r="BKU65" s="166"/>
      <c r="BKV65" s="166"/>
      <c r="BKW65" s="166"/>
      <c r="BKX65" s="166"/>
      <c r="BKY65" s="166"/>
      <c r="BKZ65" s="166"/>
      <c r="BLA65" s="166"/>
      <c r="BLB65" s="166"/>
      <c r="BLC65" s="166"/>
      <c r="BLD65" s="166"/>
      <c r="BLE65" s="166"/>
      <c r="BLF65" s="166"/>
      <c r="BLG65" s="166"/>
      <c r="BLH65" s="166"/>
      <c r="BLI65" s="166"/>
      <c r="BLJ65" s="166"/>
      <c r="BLK65" s="166"/>
      <c r="BLL65" s="166"/>
      <c r="BLM65" s="166"/>
      <c r="BLN65" s="166"/>
    </row>
    <row r="66" spans="1:204 1621:1678" x14ac:dyDescent="0.25">
      <c r="K66" s="131"/>
      <c r="M66" s="131"/>
      <c r="O66" s="131"/>
      <c r="Q66" s="131"/>
      <c r="R66" s="132"/>
      <c r="S66" s="131"/>
      <c r="U66" s="131"/>
      <c r="V66" s="132"/>
      <c r="W66" s="131"/>
      <c r="X66" s="132"/>
      <c r="Y66" s="131"/>
      <c r="Z66" s="132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  <c r="BT66" s="167"/>
      <c r="BU66" s="167"/>
      <c r="BV66" s="167"/>
      <c r="BW66" s="167"/>
      <c r="BX66" s="167"/>
      <c r="BY66" s="167"/>
      <c r="BZ66" s="167"/>
      <c r="CA66" s="167"/>
      <c r="CB66" s="167"/>
      <c r="CC66" s="167"/>
      <c r="CD66" s="167"/>
      <c r="CE66" s="167"/>
      <c r="CF66" s="167"/>
      <c r="CG66" s="167"/>
      <c r="CH66" s="167"/>
      <c r="CI66" s="167"/>
      <c r="CJ66" s="167"/>
      <c r="CK66" s="167"/>
      <c r="CL66" s="167"/>
      <c r="CM66" s="167"/>
      <c r="CN66" s="167"/>
      <c r="CO66" s="167"/>
      <c r="CP66" s="167"/>
      <c r="CQ66" s="167"/>
      <c r="CR66" s="167"/>
      <c r="CS66" s="167"/>
      <c r="CT66" s="167"/>
      <c r="CU66" s="167"/>
      <c r="CV66" s="167"/>
      <c r="CW66" s="167"/>
      <c r="CX66" s="167"/>
      <c r="CY66" s="167"/>
      <c r="CZ66" s="167"/>
      <c r="DA66" s="167"/>
      <c r="DB66" s="167"/>
      <c r="DC66" s="167"/>
      <c r="DD66" s="167"/>
      <c r="DE66" s="167"/>
      <c r="DF66" s="167"/>
      <c r="DG66" s="167"/>
      <c r="DH66" s="167"/>
      <c r="DI66" s="167"/>
      <c r="DJ66" s="167"/>
      <c r="DK66" s="167"/>
      <c r="DL66" s="167"/>
      <c r="DM66" s="167"/>
      <c r="DN66" s="167"/>
      <c r="DO66" s="167"/>
      <c r="DP66" s="167"/>
      <c r="DQ66" s="167"/>
      <c r="DR66" s="167"/>
      <c r="DS66" s="167"/>
      <c r="DT66" s="167"/>
      <c r="DU66" s="167"/>
      <c r="DV66" s="167"/>
      <c r="DW66" s="167"/>
      <c r="DX66" s="167"/>
      <c r="DY66" s="167"/>
      <c r="DZ66" s="167"/>
      <c r="EA66" s="167"/>
      <c r="EB66" s="167"/>
      <c r="EC66" s="167"/>
      <c r="ED66" s="167"/>
      <c r="EE66" s="167"/>
      <c r="EF66" s="167"/>
      <c r="EG66" s="167"/>
      <c r="EH66" s="167"/>
      <c r="EI66" s="167"/>
      <c r="EJ66" s="167"/>
      <c r="EK66" s="167"/>
      <c r="EL66" s="167"/>
      <c r="EM66" s="167"/>
      <c r="EN66" s="167"/>
      <c r="EO66" s="167"/>
      <c r="EP66" s="167"/>
      <c r="EQ66" s="167"/>
      <c r="ER66" s="167"/>
      <c r="ES66" s="167"/>
      <c r="ET66" s="167"/>
      <c r="EU66" s="167"/>
      <c r="EV66" s="167"/>
      <c r="EW66" s="167"/>
      <c r="EX66" s="167"/>
      <c r="EY66" s="167"/>
      <c r="EZ66" s="167"/>
      <c r="FA66" s="167"/>
      <c r="FB66" s="167"/>
      <c r="FC66" s="167"/>
      <c r="FD66" s="167"/>
      <c r="FE66" s="167"/>
      <c r="FF66" s="167"/>
      <c r="FG66" s="167"/>
      <c r="FH66" s="167"/>
      <c r="FI66" s="167"/>
      <c r="FJ66" s="167"/>
      <c r="FK66" s="167"/>
      <c r="FL66" s="167"/>
      <c r="FM66" s="167"/>
      <c r="FN66" s="167"/>
      <c r="FO66" s="167"/>
      <c r="FP66" s="167"/>
      <c r="FQ66" s="167"/>
      <c r="FR66" s="167"/>
      <c r="FS66" s="167"/>
      <c r="FT66" s="167"/>
      <c r="FU66" s="167"/>
      <c r="FV66" s="167"/>
      <c r="FW66" s="167"/>
      <c r="FX66" s="167"/>
      <c r="FY66" s="167"/>
      <c r="FZ66" s="167"/>
      <c r="GA66" s="167"/>
      <c r="GB66" s="167"/>
      <c r="GC66" s="167"/>
      <c r="GD66" s="167"/>
      <c r="GE66" s="167"/>
      <c r="GF66" s="167"/>
      <c r="GG66" s="167"/>
      <c r="GH66" s="167"/>
      <c r="GI66" s="167"/>
      <c r="GJ66" s="167"/>
      <c r="GK66" s="167"/>
      <c r="GL66" s="167"/>
      <c r="GM66" s="167"/>
      <c r="GN66" s="167"/>
      <c r="GO66" s="167"/>
      <c r="GP66" s="167"/>
      <c r="GQ66" s="167"/>
      <c r="GR66" s="167"/>
      <c r="GS66" s="167"/>
      <c r="GT66" s="167"/>
      <c r="GU66" s="167"/>
      <c r="GV66" s="167"/>
      <c r="BJI66" s="166"/>
      <c r="BJJ66" s="166"/>
      <c r="BJK66" s="166"/>
      <c r="BJL66" s="166"/>
      <c r="BJM66" s="166"/>
      <c r="BJN66" s="166"/>
      <c r="BJO66" s="166"/>
      <c r="BJP66" s="166"/>
      <c r="BJQ66" s="166"/>
      <c r="BJR66" s="166"/>
      <c r="BJS66" s="166"/>
      <c r="BJT66" s="166"/>
      <c r="BJU66" s="166"/>
      <c r="BJV66" s="166"/>
      <c r="BJW66" s="166"/>
      <c r="BJX66" s="166"/>
      <c r="BJY66" s="166"/>
      <c r="BJZ66" s="166"/>
      <c r="BKA66" s="166"/>
      <c r="BKB66" s="166"/>
      <c r="BKC66" s="166"/>
      <c r="BKD66" s="166"/>
      <c r="BKE66" s="166"/>
      <c r="BKF66" s="166"/>
      <c r="BKG66" s="166"/>
      <c r="BKH66" s="166"/>
      <c r="BKI66" s="166"/>
      <c r="BKJ66" s="166"/>
      <c r="BKK66" s="166"/>
      <c r="BKL66" s="166"/>
      <c r="BKM66" s="166"/>
      <c r="BKN66" s="166"/>
      <c r="BKO66" s="166"/>
      <c r="BKP66" s="166"/>
      <c r="BKQ66" s="166"/>
      <c r="BKR66" s="166"/>
      <c r="BKS66" s="166"/>
      <c r="BKT66" s="166"/>
      <c r="BKU66" s="166"/>
      <c r="BKV66" s="166"/>
      <c r="BKW66" s="166"/>
      <c r="BKX66" s="166"/>
      <c r="BKY66" s="166"/>
      <c r="BKZ66" s="166"/>
      <c r="BLA66" s="166"/>
      <c r="BLB66" s="166"/>
      <c r="BLC66" s="166"/>
      <c r="BLD66" s="166"/>
      <c r="BLE66" s="166"/>
      <c r="BLF66" s="166"/>
      <c r="BLG66" s="166"/>
      <c r="BLH66" s="166"/>
      <c r="BLI66" s="166"/>
      <c r="BLJ66" s="166"/>
      <c r="BLK66" s="166"/>
      <c r="BLL66" s="166"/>
      <c r="BLM66" s="166"/>
      <c r="BLN66" s="166"/>
    </row>
    <row r="67" spans="1:204 1621:1678" x14ac:dyDescent="0.25">
      <c r="K67" s="131"/>
      <c r="M67" s="131"/>
      <c r="O67" s="131"/>
      <c r="Q67" s="131"/>
      <c r="R67" s="132"/>
      <c r="S67" s="131"/>
      <c r="U67" s="131"/>
      <c r="V67" s="132"/>
      <c r="W67" s="131"/>
      <c r="X67" s="132"/>
      <c r="Y67" s="131"/>
      <c r="Z67" s="132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  <c r="BV67" s="167"/>
      <c r="BW67" s="167"/>
      <c r="BX67" s="167"/>
      <c r="BY67" s="167"/>
      <c r="BZ67" s="167"/>
      <c r="CA67" s="167"/>
      <c r="CB67" s="167"/>
      <c r="CC67" s="167"/>
      <c r="CD67" s="167"/>
      <c r="CE67" s="167"/>
      <c r="CF67" s="167"/>
      <c r="CG67" s="167"/>
      <c r="CH67" s="167"/>
      <c r="CI67" s="167"/>
      <c r="CJ67" s="167"/>
      <c r="CK67" s="167"/>
      <c r="CL67" s="167"/>
      <c r="CM67" s="167"/>
      <c r="CN67" s="167"/>
      <c r="CO67" s="167"/>
      <c r="CP67" s="167"/>
      <c r="CQ67" s="167"/>
      <c r="CR67" s="167"/>
      <c r="CS67" s="167"/>
      <c r="CT67" s="167"/>
      <c r="CU67" s="167"/>
      <c r="CV67" s="167"/>
      <c r="CW67" s="167"/>
      <c r="CX67" s="167"/>
      <c r="CY67" s="167"/>
      <c r="CZ67" s="167"/>
      <c r="DA67" s="167"/>
      <c r="DB67" s="167"/>
      <c r="DC67" s="167"/>
      <c r="DD67" s="167"/>
      <c r="DE67" s="167"/>
      <c r="DF67" s="167"/>
      <c r="DG67" s="167"/>
      <c r="DH67" s="167"/>
      <c r="DI67" s="167"/>
      <c r="DJ67" s="167"/>
      <c r="DK67" s="167"/>
      <c r="DL67" s="167"/>
      <c r="DM67" s="167"/>
      <c r="DN67" s="167"/>
      <c r="DO67" s="167"/>
      <c r="DP67" s="167"/>
      <c r="DQ67" s="167"/>
      <c r="DR67" s="167"/>
      <c r="DS67" s="167"/>
      <c r="DT67" s="167"/>
      <c r="DU67" s="167"/>
      <c r="DV67" s="167"/>
      <c r="DW67" s="167"/>
      <c r="DX67" s="167"/>
      <c r="DY67" s="167"/>
      <c r="DZ67" s="167"/>
      <c r="EA67" s="167"/>
      <c r="EB67" s="167"/>
      <c r="EC67" s="167"/>
      <c r="ED67" s="167"/>
      <c r="EE67" s="167"/>
      <c r="EF67" s="167"/>
      <c r="EG67" s="167"/>
      <c r="EH67" s="167"/>
      <c r="EI67" s="167"/>
      <c r="EJ67" s="167"/>
      <c r="EK67" s="167"/>
      <c r="EL67" s="167"/>
      <c r="EM67" s="167"/>
      <c r="EN67" s="167"/>
      <c r="EO67" s="167"/>
      <c r="EP67" s="167"/>
      <c r="EQ67" s="167"/>
      <c r="ER67" s="167"/>
      <c r="ES67" s="167"/>
      <c r="ET67" s="167"/>
      <c r="EU67" s="167"/>
      <c r="EV67" s="167"/>
      <c r="EW67" s="167"/>
      <c r="EX67" s="167"/>
      <c r="EY67" s="167"/>
      <c r="EZ67" s="167"/>
      <c r="FA67" s="167"/>
      <c r="FB67" s="167"/>
      <c r="FC67" s="167"/>
      <c r="FD67" s="167"/>
      <c r="FE67" s="167"/>
      <c r="FF67" s="167"/>
      <c r="FG67" s="167"/>
      <c r="FH67" s="167"/>
      <c r="FI67" s="167"/>
      <c r="FJ67" s="167"/>
      <c r="FK67" s="167"/>
      <c r="FL67" s="167"/>
      <c r="FM67" s="167"/>
      <c r="FN67" s="167"/>
      <c r="FO67" s="167"/>
      <c r="FP67" s="167"/>
      <c r="FQ67" s="167"/>
      <c r="FR67" s="167"/>
      <c r="FS67" s="167"/>
      <c r="FT67" s="167"/>
      <c r="FU67" s="167"/>
      <c r="FV67" s="167"/>
      <c r="FW67" s="167"/>
      <c r="FX67" s="167"/>
      <c r="FY67" s="167"/>
      <c r="FZ67" s="167"/>
      <c r="GA67" s="167"/>
      <c r="GB67" s="167"/>
      <c r="GC67" s="167"/>
      <c r="GD67" s="167"/>
      <c r="GE67" s="167"/>
      <c r="GF67" s="167"/>
      <c r="GG67" s="167"/>
      <c r="GH67" s="167"/>
      <c r="GI67" s="167"/>
      <c r="GJ67" s="167"/>
      <c r="GK67" s="167"/>
      <c r="GL67" s="167"/>
      <c r="GM67" s="167"/>
      <c r="GN67" s="167"/>
      <c r="GO67" s="167"/>
      <c r="GP67" s="167"/>
      <c r="GQ67" s="167"/>
      <c r="GR67" s="167"/>
      <c r="GS67" s="167"/>
      <c r="GT67" s="167"/>
      <c r="GU67" s="167"/>
      <c r="GV67" s="167"/>
      <c r="BJI67" s="166"/>
      <c r="BJJ67" s="166"/>
      <c r="BJK67" s="166"/>
      <c r="BJL67" s="166"/>
      <c r="BJM67" s="166"/>
      <c r="BJN67" s="166"/>
      <c r="BJO67" s="166"/>
      <c r="BJP67" s="166"/>
      <c r="BJQ67" s="166"/>
      <c r="BJR67" s="166"/>
      <c r="BJS67" s="166"/>
      <c r="BJT67" s="166"/>
      <c r="BJU67" s="166"/>
      <c r="BJV67" s="166"/>
      <c r="BJW67" s="166"/>
      <c r="BJX67" s="166"/>
      <c r="BJY67" s="166"/>
      <c r="BJZ67" s="166"/>
      <c r="BKA67" s="166"/>
      <c r="BKB67" s="166"/>
      <c r="BKC67" s="166"/>
      <c r="BKD67" s="166"/>
      <c r="BKE67" s="166"/>
      <c r="BKF67" s="166"/>
      <c r="BKG67" s="166"/>
      <c r="BKH67" s="166"/>
      <c r="BKI67" s="166"/>
      <c r="BKJ67" s="166"/>
      <c r="BKK67" s="166"/>
      <c r="BKL67" s="166"/>
      <c r="BKM67" s="166"/>
      <c r="BKN67" s="166"/>
      <c r="BKO67" s="166"/>
      <c r="BKP67" s="166"/>
      <c r="BKQ67" s="166"/>
      <c r="BKR67" s="166"/>
      <c r="BKS67" s="166"/>
      <c r="BKT67" s="166"/>
      <c r="BKU67" s="166"/>
      <c r="BKV67" s="166"/>
      <c r="BKW67" s="166"/>
      <c r="BKX67" s="166"/>
      <c r="BKY67" s="166"/>
      <c r="BKZ67" s="166"/>
      <c r="BLA67" s="166"/>
      <c r="BLB67" s="166"/>
      <c r="BLC67" s="166"/>
      <c r="BLD67" s="166"/>
      <c r="BLE67" s="166"/>
      <c r="BLF67" s="166"/>
      <c r="BLG67" s="166"/>
      <c r="BLH67" s="166"/>
      <c r="BLI67" s="166"/>
      <c r="BLJ67" s="166"/>
      <c r="BLK67" s="166"/>
      <c r="BLL67" s="166"/>
      <c r="BLM67" s="166"/>
      <c r="BLN67" s="166"/>
    </row>
    <row r="68" spans="1:204 1621:1678" x14ac:dyDescent="0.25">
      <c r="K68" s="131"/>
      <c r="M68" s="131"/>
      <c r="N68"/>
      <c r="O68" s="131"/>
      <c r="P68"/>
      <c r="Q68" s="131"/>
      <c r="R68" s="154"/>
      <c r="S68" s="213"/>
      <c r="T68"/>
      <c r="U68" s="213"/>
      <c r="V68" s="154"/>
      <c r="W68" s="213"/>
      <c r="X68" s="154"/>
      <c r="Y68" s="213"/>
      <c r="Z68" s="154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  <c r="BV68" s="167"/>
      <c r="BW68" s="167"/>
      <c r="BX68" s="167"/>
      <c r="BY68" s="167"/>
      <c r="BZ68" s="167"/>
      <c r="CA68" s="167"/>
      <c r="CB68" s="167"/>
      <c r="CC68" s="167"/>
      <c r="CD68" s="167"/>
      <c r="CE68" s="167"/>
      <c r="CF68" s="167"/>
      <c r="CG68" s="167"/>
      <c r="CH68" s="167"/>
      <c r="CI68" s="167"/>
      <c r="CJ68" s="167"/>
      <c r="CK68" s="167"/>
      <c r="CL68" s="167"/>
      <c r="CM68" s="167"/>
      <c r="CN68" s="167"/>
      <c r="CO68" s="167"/>
      <c r="CP68" s="167"/>
      <c r="CQ68" s="167"/>
      <c r="CR68" s="167"/>
      <c r="CS68" s="167"/>
      <c r="CT68" s="167"/>
      <c r="CU68" s="167"/>
      <c r="CV68" s="167"/>
      <c r="CW68" s="167"/>
      <c r="CX68" s="167"/>
      <c r="CY68" s="167"/>
      <c r="CZ68" s="167"/>
      <c r="DA68" s="167"/>
      <c r="DB68" s="167"/>
      <c r="DC68" s="167"/>
      <c r="DD68" s="167"/>
      <c r="DE68" s="167"/>
      <c r="DF68" s="167"/>
      <c r="DG68" s="167"/>
      <c r="DH68" s="167"/>
      <c r="DI68" s="167"/>
      <c r="DJ68" s="167"/>
      <c r="DK68" s="167"/>
      <c r="DL68" s="167"/>
      <c r="DM68" s="167"/>
      <c r="DN68" s="167"/>
      <c r="DO68" s="167"/>
      <c r="DP68" s="167"/>
      <c r="DQ68" s="167"/>
      <c r="DR68" s="167"/>
      <c r="DS68" s="167"/>
      <c r="DT68" s="167"/>
      <c r="DU68" s="167"/>
      <c r="DV68" s="167"/>
      <c r="DW68" s="167"/>
      <c r="DX68" s="167"/>
      <c r="DY68" s="167"/>
      <c r="DZ68" s="167"/>
      <c r="EA68" s="167"/>
      <c r="EB68" s="167"/>
      <c r="EC68" s="167"/>
      <c r="ED68" s="167"/>
      <c r="EE68" s="167"/>
      <c r="EF68" s="167"/>
      <c r="EG68" s="167"/>
      <c r="EH68" s="167"/>
      <c r="EI68" s="167"/>
      <c r="EJ68" s="167"/>
      <c r="EK68" s="167"/>
      <c r="EL68" s="167"/>
      <c r="EM68" s="167"/>
      <c r="EN68" s="167"/>
      <c r="EO68" s="167"/>
      <c r="EP68" s="167"/>
      <c r="EQ68" s="167"/>
      <c r="ER68" s="167"/>
      <c r="ES68" s="167"/>
      <c r="ET68" s="167"/>
      <c r="EU68" s="167"/>
      <c r="EV68" s="167"/>
      <c r="EW68" s="167"/>
      <c r="EX68" s="167"/>
      <c r="EY68" s="167"/>
      <c r="EZ68" s="167"/>
      <c r="FA68" s="167"/>
      <c r="FB68" s="167"/>
      <c r="FC68" s="167"/>
      <c r="FD68" s="167"/>
      <c r="FE68" s="167"/>
      <c r="FF68" s="167"/>
      <c r="FG68" s="167"/>
      <c r="FH68" s="167"/>
      <c r="FI68" s="167"/>
      <c r="FJ68" s="167"/>
      <c r="FK68" s="167"/>
      <c r="FL68" s="167"/>
      <c r="FM68" s="167"/>
      <c r="FN68" s="167"/>
      <c r="FO68" s="167"/>
      <c r="FP68" s="167"/>
      <c r="FQ68" s="167"/>
      <c r="FR68" s="167"/>
      <c r="FS68" s="167"/>
      <c r="FT68" s="167"/>
      <c r="FU68" s="167"/>
      <c r="FV68" s="167"/>
      <c r="FW68" s="167"/>
      <c r="FX68" s="167"/>
      <c r="FY68" s="167"/>
      <c r="FZ68" s="167"/>
      <c r="GA68" s="167"/>
      <c r="GB68" s="167"/>
      <c r="GC68" s="167"/>
      <c r="GD68" s="167"/>
      <c r="GE68" s="167"/>
      <c r="GF68" s="167"/>
      <c r="GG68" s="167"/>
      <c r="GH68" s="167"/>
      <c r="GI68" s="167"/>
      <c r="GJ68" s="167"/>
      <c r="GK68" s="167"/>
      <c r="GL68" s="167"/>
      <c r="GM68" s="167"/>
      <c r="GN68" s="167"/>
      <c r="GO68" s="167"/>
      <c r="GP68" s="167"/>
      <c r="GQ68" s="167"/>
      <c r="GR68" s="167"/>
      <c r="GS68" s="167"/>
      <c r="GT68" s="167"/>
      <c r="GU68" s="167"/>
      <c r="GV68" s="167"/>
      <c r="BJI68" s="166"/>
      <c r="BJJ68" s="166"/>
      <c r="BJK68" s="166"/>
      <c r="BJL68" s="166"/>
      <c r="BJM68" s="166"/>
      <c r="BJN68" s="166"/>
      <c r="BJO68" s="166"/>
      <c r="BJP68" s="166"/>
      <c r="BJQ68" s="166"/>
      <c r="BJR68" s="166"/>
      <c r="BJS68" s="166"/>
      <c r="BJT68" s="166"/>
      <c r="BJU68" s="166"/>
      <c r="BJV68" s="166"/>
      <c r="BJW68" s="166"/>
      <c r="BJX68" s="166"/>
      <c r="BJY68" s="166"/>
      <c r="BJZ68" s="166"/>
      <c r="BKA68" s="166"/>
      <c r="BKB68" s="166"/>
      <c r="BKC68" s="166"/>
      <c r="BKD68" s="166"/>
      <c r="BKE68" s="166"/>
      <c r="BKF68" s="166"/>
      <c r="BKG68" s="166"/>
      <c r="BKH68" s="166"/>
      <c r="BKI68" s="166"/>
      <c r="BKJ68" s="166"/>
      <c r="BKK68" s="166"/>
      <c r="BKL68" s="166"/>
      <c r="BKM68" s="166"/>
      <c r="BKN68" s="166"/>
      <c r="BKO68" s="166"/>
      <c r="BKP68" s="166"/>
      <c r="BKQ68" s="166"/>
      <c r="BKR68" s="166"/>
      <c r="BKS68" s="166"/>
      <c r="BKT68" s="166"/>
      <c r="BKU68" s="166"/>
      <c r="BKV68" s="166"/>
      <c r="BKW68" s="166"/>
      <c r="BKX68" s="166"/>
      <c r="BKY68" s="166"/>
      <c r="BKZ68" s="166"/>
      <c r="BLA68" s="166"/>
      <c r="BLB68" s="166"/>
      <c r="BLC68" s="166"/>
      <c r="BLD68" s="166"/>
      <c r="BLE68" s="166"/>
      <c r="BLF68" s="166"/>
      <c r="BLG68" s="166"/>
      <c r="BLH68" s="166"/>
      <c r="BLI68" s="166"/>
      <c r="BLJ68" s="166"/>
      <c r="BLK68" s="166"/>
      <c r="BLL68" s="166"/>
      <c r="BLM68" s="166"/>
      <c r="BLN68" s="166"/>
    </row>
    <row r="69" spans="1:204 1621:1678" x14ac:dyDescent="0.25">
      <c r="K69" s="131"/>
      <c r="M69" s="131"/>
      <c r="O69" s="131"/>
      <c r="Q69" s="131"/>
      <c r="R69" s="132"/>
      <c r="S69" s="131"/>
      <c r="U69" s="131"/>
      <c r="V69" s="132"/>
      <c r="W69" s="131"/>
      <c r="X69" s="132"/>
      <c r="Y69" s="131"/>
      <c r="Z69" s="132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  <c r="BT69" s="167"/>
      <c r="BU69" s="167"/>
      <c r="BV69" s="167"/>
      <c r="BW69" s="167"/>
      <c r="BX69" s="167"/>
      <c r="BY69" s="167"/>
      <c r="BZ69" s="167"/>
      <c r="CA69" s="167"/>
      <c r="CB69" s="167"/>
      <c r="CC69" s="167"/>
      <c r="CD69" s="167"/>
      <c r="CE69" s="167"/>
      <c r="CF69" s="167"/>
      <c r="CG69" s="167"/>
      <c r="CH69" s="167"/>
      <c r="CI69" s="167"/>
      <c r="CJ69" s="167"/>
      <c r="CK69" s="167"/>
      <c r="CL69" s="167"/>
      <c r="CM69" s="167"/>
      <c r="CN69" s="167"/>
      <c r="CO69" s="167"/>
      <c r="CP69" s="167"/>
      <c r="CQ69" s="167"/>
      <c r="CR69" s="167"/>
      <c r="CS69" s="167"/>
      <c r="CT69" s="167"/>
      <c r="CU69" s="167"/>
      <c r="CV69" s="167"/>
      <c r="CW69" s="167"/>
      <c r="CX69" s="167"/>
      <c r="CY69" s="167"/>
      <c r="CZ69" s="167"/>
      <c r="DA69" s="167"/>
      <c r="DB69" s="167"/>
      <c r="DC69" s="167"/>
      <c r="DD69" s="167"/>
      <c r="DE69" s="167"/>
      <c r="DF69" s="167"/>
      <c r="DG69" s="167"/>
      <c r="DH69" s="167"/>
      <c r="DI69" s="167"/>
      <c r="DJ69" s="167"/>
      <c r="DK69" s="167"/>
      <c r="DL69" s="167"/>
      <c r="DM69" s="167"/>
      <c r="DN69" s="167"/>
      <c r="DO69" s="167"/>
      <c r="DP69" s="167"/>
      <c r="DQ69" s="167"/>
      <c r="DR69" s="167"/>
      <c r="DS69" s="167"/>
      <c r="DT69" s="167"/>
      <c r="DU69" s="167"/>
      <c r="DV69" s="167"/>
      <c r="DW69" s="167"/>
      <c r="DX69" s="167"/>
      <c r="DY69" s="167"/>
      <c r="DZ69" s="167"/>
      <c r="EA69" s="167"/>
      <c r="EB69" s="167"/>
      <c r="EC69" s="167"/>
      <c r="ED69" s="167"/>
      <c r="EE69" s="167"/>
      <c r="EF69" s="167"/>
      <c r="EG69" s="167"/>
      <c r="EH69" s="167"/>
      <c r="EI69" s="167"/>
      <c r="EJ69" s="167"/>
      <c r="EK69" s="167"/>
      <c r="EL69" s="167"/>
      <c r="EM69" s="167"/>
      <c r="EN69" s="167"/>
      <c r="EO69" s="167"/>
      <c r="EP69" s="167"/>
      <c r="EQ69" s="167"/>
      <c r="ER69" s="167"/>
      <c r="ES69" s="167"/>
      <c r="ET69" s="167"/>
      <c r="EU69" s="167"/>
      <c r="EV69" s="167"/>
      <c r="EW69" s="167"/>
      <c r="EX69" s="167"/>
      <c r="EY69" s="167"/>
      <c r="EZ69" s="167"/>
      <c r="FA69" s="167"/>
      <c r="FB69" s="167"/>
      <c r="FC69" s="167"/>
      <c r="FD69" s="167"/>
      <c r="FE69" s="167"/>
      <c r="FF69" s="167"/>
      <c r="FG69" s="167"/>
      <c r="FH69" s="167"/>
      <c r="FI69" s="167"/>
      <c r="FJ69" s="167"/>
      <c r="FK69" s="167"/>
      <c r="FL69" s="167"/>
      <c r="FM69" s="167"/>
      <c r="FN69" s="167"/>
      <c r="FO69" s="167"/>
      <c r="FP69" s="167"/>
      <c r="FQ69" s="167"/>
      <c r="FR69" s="167"/>
      <c r="FS69" s="167"/>
      <c r="FT69" s="167"/>
      <c r="FU69" s="167"/>
      <c r="FV69" s="167"/>
      <c r="FW69" s="167"/>
      <c r="FX69" s="167"/>
      <c r="FY69" s="167"/>
      <c r="FZ69" s="167"/>
      <c r="GA69" s="167"/>
      <c r="GB69" s="167"/>
      <c r="GC69" s="167"/>
      <c r="GD69" s="167"/>
      <c r="GE69" s="167"/>
      <c r="GF69" s="167"/>
      <c r="GG69" s="167"/>
      <c r="GH69" s="167"/>
      <c r="GI69" s="167"/>
      <c r="GJ69" s="167"/>
      <c r="GK69" s="167"/>
      <c r="GL69" s="167"/>
      <c r="GM69" s="167"/>
      <c r="GN69" s="167"/>
      <c r="GO69" s="167"/>
      <c r="GP69" s="167"/>
      <c r="GQ69" s="167"/>
      <c r="GR69" s="167"/>
      <c r="GS69" s="167"/>
      <c r="GT69" s="167"/>
      <c r="GU69" s="167"/>
      <c r="GV69" s="167"/>
      <c r="BJI69" s="166"/>
      <c r="BJJ69" s="166"/>
      <c r="BJK69" s="166"/>
      <c r="BJL69" s="166"/>
      <c r="BJM69" s="166"/>
      <c r="BJN69" s="166"/>
      <c r="BJO69" s="166"/>
      <c r="BJP69" s="166"/>
      <c r="BJQ69" s="166"/>
      <c r="BJR69" s="166"/>
      <c r="BJS69" s="166"/>
      <c r="BJT69" s="166"/>
      <c r="BJU69" s="166"/>
      <c r="BJV69" s="166"/>
      <c r="BJW69" s="166"/>
      <c r="BJX69" s="166"/>
      <c r="BJY69" s="166"/>
      <c r="BJZ69" s="166"/>
      <c r="BKA69" s="166"/>
      <c r="BKB69" s="166"/>
      <c r="BKC69" s="166"/>
      <c r="BKD69" s="166"/>
      <c r="BKE69" s="166"/>
      <c r="BKF69" s="166"/>
      <c r="BKG69" s="166"/>
      <c r="BKH69" s="166"/>
      <c r="BKI69" s="166"/>
      <c r="BKJ69" s="166"/>
      <c r="BKK69" s="166"/>
      <c r="BKL69" s="166"/>
      <c r="BKM69" s="166"/>
      <c r="BKN69" s="166"/>
      <c r="BKO69" s="166"/>
      <c r="BKP69" s="166"/>
      <c r="BKQ69" s="166"/>
      <c r="BKR69" s="166"/>
      <c r="BKS69" s="166"/>
      <c r="BKT69" s="166"/>
      <c r="BKU69" s="166"/>
      <c r="BKV69" s="166"/>
      <c r="BKW69" s="166"/>
      <c r="BKX69" s="166"/>
      <c r="BKY69" s="166"/>
      <c r="BKZ69" s="166"/>
      <c r="BLA69" s="166"/>
      <c r="BLB69" s="166"/>
      <c r="BLC69" s="166"/>
      <c r="BLD69" s="166"/>
      <c r="BLE69" s="166"/>
      <c r="BLF69" s="166"/>
      <c r="BLG69" s="166"/>
      <c r="BLH69" s="166"/>
      <c r="BLI69" s="166"/>
      <c r="BLJ69" s="166"/>
      <c r="BLK69" s="166"/>
      <c r="BLL69" s="166"/>
      <c r="BLM69" s="166"/>
      <c r="BLN69" s="166"/>
    </row>
    <row r="70" spans="1:204 1621:1678" x14ac:dyDescent="0.25">
      <c r="A70" s="72"/>
      <c r="B70" s="78"/>
      <c r="K70" s="131"/>
      <c r="M70" s="131"/>
      <c r="O70" s="131"/>
      <c r="Q70" s="131"/>
      <c r="R70" s="132"/>
      <c r="S70" s="131"/>
      <c r="U70" s="131"/>
      <c r="V70" s="132"/>
      <c r="W70" s="131"/>
      <c r="X70" s="132"/>
      <c r="Y70" s="131"/>
      <c r="Z70" s="132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  <c r="BO70" s="167"/>
      <c r="BP70" s="167"/>
      <c r="BQ70" s="167"/>
      <c r="BR70" s="167"/>
      <c r="BS70" s="167"/>
      <c r="BT70" s="167"/>
      <c r="BU70" s="167"/>
      <c r="BV70" s="167"/>
      <c r="BW70" s="167"/>
      <c r="BX70" s="167"/>
      <c r="BY70" s="167"/>
      <c r="BZ70" s="167"/>
      <c r="CA70" s="167"/>
      <c r="CB70" s="167"/>
      <c r="CC70" s="167"/>
      <c r="CD70" s="167"/>
      <c r="CE70" s="167"/>
      <c r="CF70" s="167"/>
      <c r="CG70" s="167"/>
      <c r="CH70" s="167"/>
      <c r="CI70" s="167"/>
      <c r="CJ70" s="167"/>
      <c r="CK70" s="167"/>
      <c r="CL70" s="167"/>
      <c r="CM70" s="167"/>
      <c r="CN70" s="167"/>
      <c r="CO70" s="167"/>
      <c r="CP70" s="167"/>
      <c r="CQ70" s="167"/>
      <c r="CR70" s="167"/>
      <c r="CS70" s="167"/>
      <c r="CT70" s="167"/>
      <c r="CU70" s="167"/>
      <c r="CV70" s="167"/>
      <c r="CW70" s="167"/>
      <c r="CX70" s="167"/>
      <c r="CY70" s="167"/>
      <c r="CZ70" s="167"/>
      <c r="DA70" s="167"/>
      <c r="DB70" s="167"/>
      <c r="DC70" s="167"/>
      <c r="DD70" s="167"/>
      <c r="DE70" s="167"/>
      <c r="DF70" s="167"/>
      <c r="DG70" s="167"/>
      <c r="DH70" s="167"/>
      <c r="DI70" s="167"/>
      <c r="DJ70" s="167"/>
      <c r="DK70" s="167"/>
      <c r="DL70" s="167"/>
      <c r="DM70" s="167"/>
      <c r="DN70" s="167"/>
      <c r="DO70" s="167"/>
      <c r="DP70" s="167"/>
      <c r="DQ70" s="167"/>
      <c r="DR70" s="167"/>
      <c r="DS70" s="167"/>
      <c r="DT70" s="167"/>
      <c r="DU70" s="167"/>
      <c r="DV70" s="167"/>
      <c r="DW70" s="167"/>
      <c r="DX70" s="167"/>
      <c r="DY70" s="167"/>
      <c r="DZ70" s="167"/>
      <c r="EA70" s="167"/>
      <c r="EB70" s="167"/>
      <c r="EC70" s="167"/>
      <c r="ED70" s="167"/>
      <c r="EE70" s="167"/>
      <c r="EF70" s="167"/>
      <c r="EG70" s="167"/>
      <c r="EH70" s="167"/>
      <c r="EI70" s="167"/>
      <c r="EJ70" s="167"/>
      <c r="EK70" s="167"/>
      <c r="EL70" s="167"/>
      <c r="EM70" s="167"/>
      <c r="EN70" s="167"/>
      <c r="EO70" s="167"/>
      <c r="EP70" s="167"/>
      <c r="EQ70" s="167"/>
      <c r="ER70" s="167"/>
      <c r="ES70" s="167"/>
      <c r="ET70" s="167"/>
      <c r="EU70" s="167"/>
      <c r="EV70" s="167"/>
      <c r="EW70" s="167"/>
      <c r="EX70" s="167"/>
      <c r="EY70" s="167"/>
      <c r="EZ70" s="167"/>
      <c r="FA70" s="167"/>
      <c r="FB70" s="167"/>
      <c r="FC70" s="167"/>
      <c r="FD70" s="167"/>
      <c r="FE70" s="167"/>
      <c r="FF70" s="167"/>
      <c r="FG70" s="167"/>
      <c r="FH70" s="167"/>
      <c r="FI70" s="167"/>
      <c r="FJ70" s="167"/>
      <c r="FK70" s="167"/>
      <c r="FL70" s="167"/>
      <c r="FM70" s="167"/>
      <c r="FN70" s="167"/>
      <c r="FO70" s="167"/>
      <c r="FP70" s="167"/>
      <c r="FQ70" s="167"/>
      <c r="FR70" s="167"/>
      <c r="FS70" s="167"/>
      <c r="FT70" s="167"/>
      <c r="FU70" s="167"/>
      <c r="FV70" s="167"/>
      <c r="FW70" s="167"/>
      <c r="FX70" s="167"/>
      <c r="FY70" s="167"/>
      <c r="FZ70" s="167"/>
      <c r="GA70" s="167"/>
      <c r="GB70" s="167"/>
      <c r="GC70" s="167"/>
      <c r="GD70" s="167"/>
      <c r="GE70" s="167"/>
      <c r="GF70" s="167"/>
      <c r="GG70" s="167"/>
      <c r="GH70" s="167"/>
      <c r="GI70" s="167"/>
      <c r="GJ70" s="167"/>
      <c r="GK70" s="167"/>
      <c r="GL70" s="167"/>
      <c r="GM70" s="167"/>
      <c r="GN70" s="167"/>
      <c r="GO70" s="167"/>
      <c r="GP70" s="167"/>
      <c r="GQ70" s="167"/>
      <c r="GR70" s="167"/>
      <c r="GS70" s="167"/>
      <c r="GT70" s="167"/>
      <c r="GU70" s="167"/>
      <c r="GV70" s="167"/>
      <c r="BJI70" s="166"/>
      <c r="BJJ70" s="166"/>
      <c r="BJK70" s="166"/>
      <c r="BJL70" s="166"/>
      <c r="BJM70" s="166"/>
      <c r="BJN70" s="166"/>
      <c r="BJO70" s="166"/>
      <c r="BJP70" s="166"/>
      <c r="BJQ70" s="166"/>
      <c r="BJR70" s="166"/>
      <c r="BJS70" s="166"/>
      <c r="BJT70" s="166"/>
      <c r="BJU70" s="166"/>
      <c r="BJV70" s="166"/>
      <c r="BJW70" s="166"/>
      <c r="BJX70" s="166"/>
      <c r="BJY70" s="166"/>
      <c r="BJZ70" s="166"/>
      <c r="BKA70" s="166"/>
      <c r="BKB70" s="166"/>
      <c r="BKC70" s="166"/>
      <c r="BKD70" s="166"/>
      <c r="BKE70" s="166"/>
      <c r="BKF70" s="166"/>
      <c r="BKG70" s="166"/>
      <c r="BKH70" s="166"/>
      <c r="BKI70" s="166"/>
      <c r="BKJ70" s="166"/>
      <c r="BKK70" s="166"/>
      <c r="BKL70" s="166"/>
      <c r="BKM70" s="166"/>
      <c r="BKN70" s="166"/>
      <c r="BKO70" s="166"/>
      <c r="BKP70" s="166"/>
      <c r="BKQ70" s="166"/>
      <c r="BKR70" s="166"/>
      <c r="BKS70" s="166"/>
      <c r="BKT70" s="166"/>
      <c r="BKU70" s="166"/>
      <c r="BKV70" s="166"/>
      <c r="BKW70" s="166"/>
      <c r="BKX70" s="166"/>
      <c r="BKY70" s="166"/>
      <c r="BKZ70" s="166"/>
      <c r="BLA70" s="166"/>
      <c r="BLB70" s="166"/>
      <c r="BLC70" s="166"/>
      <c r="BLD70" s="166"/>
      <c r="BLE70" s="166"/>
      <c r="BLF70" s="166"/>
      <c r="BLG70" s="166"/>
      <c r="BLH70" s="166"/>
      <c r="BLI70" s="166"/>
      <c r="BLJ70" s="166"/>
      <c r="BLK70" s="166"/>
      <c r="BLL70" s="166"/>
      <c r="BLM70" s="166"/>
      <c r="BLN70" s="166"/>
    </row>
    <row r="71" spans="1:204 1621:1678" x14ac:dyDescent="0.25">
      <c r="G71" s="45" t="s">
        <v>68</v>
      </c>
      <c r="H71" s="24">
        <f>H46+H49+H65</f>
        <v>28114608.557</v>
      </c>
      <c r="J71" s="24">
        <f>J46+J49+J65</f>
        <v>56814394.678250007</v>
      </c>
      <c r="K71" s="133"/>
      <c r="L71" s="24">
        <f>L46</f>
        <v>50834640.492299989</v>
      </c>
      <c r="M71" s="131"/>
      <c r="N71" s="24">
        <f>N46+N65</f>
        <v>50976301.428050004</v>
      </c>
      <c r="O71" s="131"/>
      <c r="P71" s="24">
        <f>P46+P49+P65</f>
        <v>58418026.033749998</v>
      </c>
      <c r="Q71" s="131"/>
      <c r="R71" s="134">
        <f>R46+R58</f>
        <v>50507249.182449996</v>
      </c>
      <c r="S71" s="133"/>
      <c r="T71" s="24">
        <f>T46+T58</f>
        <v>32161494.695250001</v>
      </c>
      <c r="U71" s="133"/>
      <c r="V71" s="134">
        <f>V46+V58+V65</f>
        <v>17130017.82</v>
      </c>
      <c r="W71" s="133"/>
      <c r="X71" s="134">
        <f>X46+X58+X65</f>
        <v>12632009.961999999</v>
      </c>
      <c r="Y71" s="133"/>
      <c r="Z71" s="134">
        <f>Z46+Z58+Z65</f>
        <v>2638532.6</v>
      </c>
      <c r="AC71" s="46">
        <f>H71+J71+L71+N71+P71+R71+T71+V71</f>
        <v>344956732.88704997</v>
      </c>
      <c r="AD71" s="4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  <c r="BR71" s="167"/>
      <c r="BS71" s="167"/>
      <c r="BT71" s="167"/>
      <c r="BU71" s="167"/>
      <c r="BV71" s="167"/>
      <c r="BW71" s="167"/>
      <c r="BX71" s="167"/>
      <c r="BY71" s="167"/>
      <c r="BZ71" s="167"/>
      <c r="CA71" s="167"/>
      <c r="CB71" s="167"/>
      <c r="CC71" s="167"/>
      <c r="CD71" s="167"/>
      <c r="CE71" s="167"/>
      <c r="CF71" s="167"/>
      <c r="CG71" s="167"/>
      <c r="CH71" s="167"/>
      <c r="CI71" s="167"/>
      <c r="CJ71" s="167"/>
      <c r="CK71" s="167"/>
      <c r="CL71" s="167"/>
      <c r="CM71" s="167"/>
      <c r="CN71" s="167"/>
      <c r="CO71" s="167"/>
      <c r="CP71" s="167"/>
      <c r="CQ71" s="167"/>
      <c r="CR71" s="167"/>
      <c r="CS71" s="167"/>
      <c r="CT71" s="167"/>
      <c r="CU71" s="167"/>
      <c r="CV71" s="167"/>
      <c r="CW71" s="167"/>
      <c r="CX71" s="167"/>
      <c r="CY71" s="167"/>
      <c r="CZ71" s="167"/>
      <c r="DA71" s="167"/>
      <c r="DB71" s="167"/>
      <c r="DC71" s="167"/>
      <c r="DD71" s="167"/>
      <c r="DE71" s="167"/>
      <c r="DF71" s="167"/>
      <c r="DG71" s="167"/>
      <c r="DH71" s="167"/>
      <c r="DI71" s="167"/>
      <c r="DJ71" s="167"/>
      <c r="DK71" s="167"/>
      <c r="DL71" s="167"/>
      <c r="DM71" s="167"/>
      <c r="DN71" s="167"/>
      <c r="DO71" s="167"/>
      <c r="DP71" s="167"/>
      <c r="DQ71" s="167"/>
      <c r="DR71" s="167"/>
      <c r="DS71" s="167"/>
      <c r="DT71" s="167"/>
      <c r="DU71" s="167"/>
      <c r="DV71" s="167"/>
      <c r="DW71" s="167"/>
      <c r="DX71" s="167"/>
      <c r="DY71" s="167"/>
      <c r="DZ71" s="167"/>
      <c r="EA71" s="167"/>
      <c r="EB71" s="167"/>
      <c r="EC71" s="167"/>
      <c r="ED71" s="167"/>
      <c r="EE71" s="167"/>
      <c r="EF71" s="167"/>
      <c r="EG71" s="167"/>
      <c r="EH71" s="167"/>
      <c r="EI71" s="167"/>
      <c r="EJ71" s="167"/>
      <c r="EK71" s="167"/>
      <c r="EL71" s="167"/>
      <c r="EM71" s="167"/>
      <c r="EN71" s="167"/>
      <c r="EO71" s="167"/>
      <c r="EP71" s="167"/>
      <c r="EQ71" s="167"/>
      <c r="ER71" s="167"/>
      <c r="ES71" s="167"/>
      <c r="ET71" s="167"/>
      <c r="EU71" s="167"/>
      <c r="EV71" s="167"/>
      <c r="EW71" s="167"/>
      <c r="EX71" s="167"/>
      <c r="EY71" s="167"/>
      <c r="EZ71" s="167"/>
      <c r="FA71" s="167"/>
      <c r="FB71" s="167"/>
      <c r="FC71" s="167"/>
      <c r="FD71" s="167"/>
      <c r="FE71" s="167"/>
      <c r="FF71" s="167"/>
      <c r="FG71" s="167"/>
      <c r="FH71" s="167"/>
      <c r="FI71" s="167"/>
      <c r="FJ71" s="167"/>
      <c r="FK71" s="167"/>
      <c r="FL71" s="167"/>
      <c r="FM71" s="167"/>
      <c r="FN71" s="167"/>
      <c r="FO71" s="167"/>
      <c r="FP71" s="167"/>
      <c r="FQ71" s="167"/>
      <c r="FR71" s="167"/>
      <c r="FS71" s="167"/>
      <c r="FT71" s="167"/>
      <c r="FU71" s="167"/>
      <c r="FV71" s="167"/>
      <c r="FW71" s="167"/>
      <c r="FX71" s="167"/>
      <c r="FY71" s="167"/>
      <c r="FZ71" s="167"/>
      <c r="GA71" s="167"/>
      <c r="GB71" s="167"/>
      <c r="GC71" s="167"/>
      <c r="GD71" s="167"/>
      <c r="GE71" s="167"/>
      <c r="GF71" s="167"/>
      <c r="GG71" s="167"/>
      <c r="GH71" s="167"/>
      <c r="GI71" s="167"/>
      <c r="GJ71" s="167"/>
      <c r="GK71" s="167"/>
      <c r="GL71" s="167"/>
      <c r="GM71" s="167"/>
      <c r="GN71" s="167"/>
      <c r="GO71" s="167"/>
      <c r="GP71" s="167"/>
      <c r="GQ71" s="167"/>
      <c r="GR71" s="167"/>
      <c r="GS71" s="167"/>
      <c r="GT71" s="167"/>
      <c r="GU71" s="167"/>
      <c r="GV71" s="167"/>
      <c r="BJI71" s="166"/>
      <c r="BJJ71" s="166"/>
      <c r="BJK71" s="166"/>
      <c r="BJL71" s="166"/>
      <c r="BJM71" s="166"/>
      <c r="BJN71" s="166"/>
      <c r="BJO71" s="166"/>
      <c r="BJP71" s="166"/>
      <c r="BJQ71" s="166"/>
      <c r="BJR71" s="166"/>
      <c r="BJS71" s="166"/>
      <c r="BJT71" s="166"/>
      <c r="BJU71" s="166"/>
      <c r="BJV71" s="166"/>
      <c r="BJW71" s="166"/>
      <c r="BJX71" s="166"/>
      <c r="BJY71" s="166"/>
      <c r="BJZ71" s="166"/>
      <c r="BKA71" s="166"/>
      <c r="BKB71" s="166"/>
      <c r="BKC71" s="166"/>
      <c r="BKD71" s="166"/>
      <c r="BKE71" s="166"/>
      <c r="BKF71" s="166"/>
      <c r="BKG71" s="166"/>
      <c r="BKH71" s="166"/>
      <c r="BKI71" s="166"/>
      <c r="BKJ71" s="166"/>
      <c r="BKK71" s="166"/>
      <c r="BKL71" s="166"/>
      <c r="BKM71" s="166"/>
      <c r="BKN71" s="166"/>
      <c r="BKO71" s="166"/>
      <c r="BKP71" s="166"/>
      <c r="BKQ71" s="166"/>
      <c r="BKR71" s="166"/>
      <c r="BKS71" s="166"/>
      <c r="BKT71" s="166"/>
      <c r="BKU71" s="166"/>
      <c r="BKV71" s="166"/>
      <c r="BKW71" s="166"/>
      <c r="BKX71" s="166"/>
      <c r="BKY71" s="166"/>
      <c r="BKZ71" s="166"/>
      <c r="BLA71" s="166"/>
      <c r="BLB71" s="166"/>
      <c r="BLC71" s="166"/>
      <c r="BLD71" s="166"/>
      <c r="BLE71" s="166"/>
      <c r="BLF71" s="166"/>
      <c r="BLG71" s="166"/>
      <c r="BLH71" s="166"/>
      <c r="BLI71" s="166"/>
      <c r="BLJ71" s="166"/>
      <c r="BLK71" s="166"/>
      <c r="BLL71" s="166"/>
      <c r="BLM71" s="166"/>
      <c r="BLN71" s="166"/>
    </row>
    <row r="72" spans="1:204 1621:1678" ht="14.4" thickBot="1" x14ac:dyDescent="0.3">
      <c r="K72" s="135"/>
      <c r="L72" s="152"/>
      <c r="M72" s="135"/>
      <c r="N72" s="152"/>
      <c r="O72" s="131"/>
      <c r="Q72" s="131"/>
      <c r="R72" s="132"/>
      <c r="S72" s="131"/>
      <c r="U72" s="135"/>
      <c r="V72" s="136"/>
      <c r="W72" s="135"/>
      <c r="X72" s="136"/>
      <c r="Y72" s="135"/>
      <c r="Z72" s="136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67"/>
      <c r="BP72" s="167"/>
      <c r="BQ72" s="167"/>
      <c r="BR72" s="167"/>
      <c r="BS72" s="167"/>
      <c r="BT72" s="167"/>
      <c r="BU72" s="167"/>
      <c r="BV72" s="167"/>
      <c r="BW72" s="167"/>
      <c r="BX72" s="167"/>
      <c r="BY72" s="167"/>
      <c r="BZ72" s="167"/>
      <c r="CA72" s="167"/>
      <c r="CB72" s="167"/>
      <c r="CC72" s="167"/>
      <c r="CD72" s="167"/>
      <c r="CE72" s="167"/>
      <c r="CF72" s="167"/>
      <c r="CG72" s="167"/>
      <c r="CH72" s="167"/>
      <c r="CI72" s="167"/>
      <c r="CJ72" s="167"/>
      <c r="CK72" s="167"/>
      <c r="CL72" s="167"/>
      <c r="CM72" s="167"/>
      <c r="CN72" s="167"/>
      <c r="CO72" s="167"/>
      <c r="CP72" s="167"/>
      <c r="CQ72" s="167"/>
      <c r="CR72" s="167"/>
      <c r="CS72" s="167"/>
      <c r="CT72" s="167"/>
      <c r="CU72" s="167"/>
      <c r="CV72" s="167"/>
      <c r="CW72" s="167"/>
      <c r="CX72" s="167"/>
      <c r="CY72" s="167"/>
      <c r="CZ72" s="167"/>
      <c r="DA72" s="167"/>
      <c r="DB72" s="167"/>
      <c r="DC72" s="167"/>
      <c r="DD72" s="167"/>
      <c r="DE72" s="167"/>
      <c r="DF72" s="167"/>
      <c r="DG72" s="167"/>
      <c r="DH72" s="167"/>
      <c r="DI72" s="167"/>
      <c r="DJ72" s="167"/>
      <c r="DK72" s="167"/>
      <c r="DL72" s="167"/>
      <c r="DM72" s="167"/>
      <c r="DN72" s="167"/>
      <c r="DO72" s="167"/>
      <c r="DP72" s="167"/>
      <c r="DQ72" s="167"/>
      <c r="DR72" s="167"/>
      <c r="DS72" s="167"/>
      <c r="DT72" s="167"/>
      <c r="DU72" s="167"/>
      <c r="DV72" s="167"/>
      <c r="DW72" s="167"/>
      <c r="DX72" s="167"/>
      <c r="DY72" s="167"/>
      <c r="DZ72" s="167"/>
      <c r="EA72" s="167"/>
      <c r="EB72" s="167"/>
      <c r="EC72" s="167"/>
      <c r="ED72" s="167"/>
      <c r="EE72" s="167"/>
      <c r="EF72" s="167"/>
      <c r="EG72" s="167"/>
      <c r="EH72" s="167"/>
      <c r="EI72" s="167"/>
      <c r="EJ72" s="167"/>
      <c r="EK72" s="167"/>
      <c r="EL72" s="167"/>
      <c r="EM72" s="167"/>
      <c r="EN72" s="167"/>
      <c r="EO72" s="167"/>
      <c r="EP72" s="167"/>
      <c r="EQ72" s="167"/>
      <c r="ER72" s="167"/>
      <c r="ES72" s="167"/>
      <c r="ET72" s="167"/>
      <c r="EU72" s="167"/>
      <c r="EV72" s="167"/>
      <c r="EW72" s="167"/>
      <c r="EX72" s="167"/>
      <c r="EY72" s="167"/>
      <c r="EZ72" s="167"/>
      <c r="FA72" s="167"/>
      <c r="FB72" s="167"/>
      <c r="FC72" s="167"/>
      <c r="FD72" s="167"/>
      <c r="FE72" s="167"/>
      <c r="FF72" s="167"/>
      <c r="FG72" s="167"/>
      <c r="FH72" s="167"/>
      <c r="FI72" s="167"/>
      <c r="FJ72" s="167"/>
      <c r="FK72" s="167"/>
      <c r="FL72" s="167"/>
      <c r="FM72" s="167"/>
      <c r="FN72" s="167"/>
      <c r="FO72" s="167"/>
      <c r="FP72" s="167"/>
      <c r="FQ72" s="167"/>
      <c r="FR72" s="167"/>
      <c r="FS72" s="167"/>
      <c r="FT72" s="167"/>
      <c r="FU72" s="167"/>
      <c r="FV72" s="167"/>
      <c r="FW72" s="167"/>
      <c r="FX72" s="167"/>
      <c r="FY72" s="167"/>
      <c r="FZ72" s="167"/>
      <c r="GA72" s="167"/>
      <c r="GB72" s="167"/>
      <c r="GC72" s="167"/>
      <c r="GD72" s="167"/>
      <c r="GE72" s="167"/>
      <c r="GF72" s="167"/>
      <c r="GG72" s="167"/>
      <c r="GH72" s="167"/>
      <c r="GI72" s="167"/>
      <c r="GJ72" s="167"/>
      <c r="GK72" s="167"/>
      <c r="GL72" s="167"/>
      <c r="GM72" s="167"/>
      <c r="GN72" s="167"/>
      <c r="GO72" s="167"/>
      <c r="GP72" s="167"/>
      <c r="GQ72" s="167"/>
      <c r="GR72" s="167"/>
      <c r="GS72" s="167"/>
      <c r="GT72" s="167"/>
      <c r="GU72" s="167"/>
      <c r="GV72" s="167"/>
      <c r="BJI72" s="166"/>
      <c r="BJJ72" s="166"/>
      <c r="BJK72" s="166"/>
      <c r="BJL72" s="166"/>
      <c r="BJM72" s="166"/>
      <c r="BJN72" s="166"/>
      <c r="BJO72" s="166"/>
      <c r="BJP72" s="166"/>
      <c r="BJQ72" s="166"/>
      <c r="BJR72" s="166"/>
      <c r="BJS72" s="166"/>
      <c r="BJT72" s="166"/>
      <c r="BJU72" s="166"/>
      <c r="BJV72" s="166"/>
      <c r="BJW72" s="166"/>
      <c r="BJX72" s="166"/>
      <c r="BJY72" s="166"/>
      <c r="BJZ72" s="166"/>
      <c r="BKA72" s="166"/>
      <c r="BKB72" s="166"/>
      <c r="BKC72" s="166"/>
      <c r="BKD72" s="166"/>
      <c r="BKE72" s="166"/>
      <c r="BKF72" s="166"/>
      <c r="BKG72" s="166"/>
      <c r="BKH72" s="166"/>
      <c r="BKI72" s="166"/>
      <c r="BKJ72" s="166"/>
      <c r="BKK72" s="166"/>
      <c r="BKL72" s="166"/>
      <c r="BKM72" s="166"/>
      <c r="BKN72" s="166"/>
      <c r="BKO72" s="166"/>
      <c r="BKP72" s="166"/>
      <c r="BKQ72" s="166"/>
      <c r="BKR72" s="166"/>
      <c r="BKS72" s="166"/>
      <c r="BKT72" s="166"/>
      <c r="BKU72" s="166"/>
      <c r="BKV72" s="166"/>
      <c r="BKW72" s="166"/>
      <c r="BKX72" s="166"/>
      <c r="BKY72" s="166"/>
      <c r="BKZ72" s="166"/>
      <c r="BLA72" s="166"/>
      <c r="BLB72" s="166"/>
      <c r="BLC72" s="166"/>
      <c r="BLD72" s="166"/>
      <c r="BLE72" s="166"/>
      <c r="BLF72" s="166"/>
      <c r="BLG72" s="166"/>
      <c r="BLH72" s="166"/>
      <c r="BLI72" s="166"/>
      <c r="BLJ72" s="166"/>
      <c r="BLK72" s="166"/>
      <c r="BLL72" s="166"/>
      <c r="BLM72" s="166"/>
      <c r="BLN72" s="166"/>
    </row>
    <row r="73" spans="1:204 1621:1678" ht="14.4" thickBot="1" x14ac:dyDescent="0.3">
      <c r="F73" s="449"/>
      <c r="G73" s="449"/>
      <c r="O73" s="135"/>
      <c r="P73" s="152"/>
      <c r="Q73" s="135"/>
      <c r="R73" s="136"/>
      <c r="S73" s="135"/>
      <c r="T73" s="136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  <c r="BI73" s="167"/>
      <c r="BJ73" s="167"/>
      <c r="BK73" s="167"/>
      <c r="BL73" s="167"/>
      <c r="BM73" s="167"/>
      <c r="BN73" s="167"/>
      <c r="BO73" s="167"/>
      <c r="BP73" s="167"/>
      <c r="BQ73" s="167"/>
      <c r="BR73" s="167"/>
      <c r="BS73" s="167"/>
      <c r="BT73" s="167"/>
      <c r="BU73" s="167"/>
      <c r="BV73" s="167"/>
      <c r="BW73" s="167"/>
      <c r="BX73" s="167"/>
      <c r="BY73" s="167"/>
      <c r="BZ73" s="167"/>
      <c r="CA73" s="167"/>
      <c r="CB73" s="167"/>
      <c r="CC73" s="167"/>
      <c r="CD73" s="167"/>
      <c r="CE73" s="167"/>
      <c r="CF73" s="167"/>
      <c r="CG73" s="167"/>
      <c r="CH73" s="167"/>
      <c r="CI73" s="167"/>
      <c r="CJ73" s="167"/>
      <c r="CK73" s="167"/>
      <c r="CL73" s="167"/>
      <c r="CM73" s="167"/>
      <c r="CN73" s="167"/>
      <c r="CO73" s="167"/>
      <c r="CP73" s="167"/>
      <c r="CQ73" s="167"/>
      <c r="CR73" s="167"/>
      <c r="CS73" s="167"/>
      <c r="CT73" s="167"/>
      <c r="CU73" s="167"/>
      <c r="CV73" s="167"/>
      <c r="CW73" s="167"/>
      <c r="CX73" s="167"/>
      <c r="CY73" s="167"/>
      <c r="CZ73" s="167"/>
      <c r="DA73" s="167"/>
      <c r="DB73" s="167"/>
      <c r="DC73" s="167"/>
      <c r="DD73" s="167"/>
      <c r="DE73" s="167"/>
      <c r="DF73" s="167"/>
      <c r="DG73" s="167"/>
      <c r="DH73" s="167"/>
      <c r="DI73" s="167"/>
      <c r="DJ73" s="167"/>
      <c r="DK73" s="167"/>
      <c r="DL73" s="167"/>
      <c r="DM73" s="167"/>
      <c r="DN73" s="167"/>
      <c r="DO73" s="167"/>
      <c r="DP73" s="167"/>
      <c r="DQ73" s="167"/>
      <c r="DR73" s="167"/>
      <c r="DS73" s="167"/>
      <c r="DT73" s="167"/>
      <c r="DU73" s="167"/>
      <c r="DV73" s="167"/>
      <c r="DW73" s="167"/>
      <c r="DX73" s="167"/>
      <c r="DY73" s="167"/>
      <c r="DZ73" s="167"/>
      <c r="EA73" s="167"/>
      <c r="EB73" s="167"/>
      <c r="EC73" s="167"/>
      <c r="ED73" s="167"/>
      <c r="EE73" s="167"/>
      <c r="EF73" s="167"/>
      <c r="EG73" s="167"/>
      <c r="EH73" s="167"/>
      <c r="EI73" s="167"/>
      <c r="EJ73" s="167"/>
      <c r="EK73" s="167"/>
      <c r="EL73" s="167"/>
      <c r="EM73" s="167"/>
      <c r="EN73" s="167"/>
      <c r="EO73" s="167"/>
      <c r="EP73" s="167"/>
      <c r="EQ73" s="167"/>
      <c r="ER73" s="167"/>
      <c r="ES73" s="167"/>
      <c r="ET73" s="167"/>
      <c r="EU73" s="167"/>
      <c r="EV73" s="167"/>
      <c r="EW73" s="167"/>
      <c r="EX73" s="167"/>
      <c r="EY73" s="167"/>
      <c r="EZ73" s="167"/>
      <c r="FA73" s="167"/>
      <c r="FB73" s="167"/>
      <c r="FC73" s="167"/>
      <c r="FD73" s="167"/>
      <c r="FE73" s="167"/>
      <c r="FF73" s="167"/>
      <c r="FG73" s="167"/>
      <c r="FH73" s="167"/>
      <c r="FI73" s="167"/>
      <c r="FJ73" s="167"/>
      <c r="FK73" s="167"/>
      <c r="FL73" s="167"/>
      <c r="FM73" s="167"/>
      <c r="FN73" s="167"/>
      <c r="FO73" s="167"/>
      <c r="FP73" s="167"/>
      <c r="FQ73" s="167"/>
      <c r="FR73" s="167"/>
      <c r="FS73" s="167"/>
      <c r="FT73" s="167"/>
      <c r="FU73" s="167"/>
      <c r="FV73" s="167"/>
      <c r="FW73" s="167"/>
      <c r="FX73" s="167"/>
      <c r="FY73" s="167"/>
      <c r="FZ73" s="167"/>
      <c r="GA73" s="167"/>
      <c r="GB73" s="167"/>
      <c r="GC73" s="167"/>
      <c r="GD73" s="167"/>
      <c r="GE73" s="167"/>
      <c r="GF73" s="167"/>
      <c r="GG73" s="167"/>
      <c r="GH73" s="167"/>
      <c r="GI73" s="167"/>
      <c r="GJ73" s="167"/>
      <c r="GK73" s="167"/>
      <c r="GL73" s="167"/>
      <c r="GM73" s="167"/>
      <c r="GN73" s="167"/>
      <c r="GO73" s="167"/>
      <c r="GP73" s="167"/>
      <c r="GQ73" s="167"/>
      <c r="GR73" s="167"/>
      <c r="GS73" s="167"/>
      <c r="GT73" s="167"/>
      <c r="GU73" s="167"/>
      <c r="GV73" s="167"/>
      <c r="BJI73" s="166"/>
      <c r="BJJ73" s="166"/>
      <c r="BJK73" s="166"/>
      <c r="BJL73" s="166"/>
      <c r="BJM73" s="166"/>
      <c r="BJN73" s="166"/>
      <c r="BJO73" s="166"/>
      <c r="BJP73" s="166"/>
      <c r="BJQ73" s="166"/>
      <c r="BJR73" s="166"/>
      <c r="BJS73" s="166"/>
      <c r="BJT73" s="166"/>
      <c r="BJU73" s="166"/>
      <c r="BJV73" s="166"/>
      <c r="BJW73" s="166"/>
      <c r="BJX73" s="166"/>
      <c r="BJY73" s="166"/>
      <c r="BJZ73" s="166"/>
      <c r="BKA73" s="166"/>
      <c r="BKB73" s="166"/>
      <c r="BKC73" s="166"/>
      <c r="BKD73" s="166"/>
      <c r="BKE73" s="166"/>
      <c r="BKF73" s="166"/>
      <c r="BKG73" s="166"/>
      <c r="BKH73" s="166"/>
      <c r="BKI73" s="166"/>
      <c r="BKJ73" s="166"/>
      <c r="BKK73" s="166"/>
      <c r="BKL73" s="166"/>
      <c r="BKM73" s="166"/>
      <c r="BKN73" s="166"/>
      <c r="BKO73" s="166"/>
      <c r="BKP73" s="166"/>
      <c r="BKQ73" s="166"/>
      <c r="BKR73" s="166"/>
      <c r="BKS73" s="166"/>
      <c r="BKT73" s="166"/>
      <c r="BKU73" s="166"/>
      <c r="BKV73" s="166"/>
      <c r="BKW73" s="166"/>
      <c r="BKX73" s="166"/>
      <c r="BKY73" s="166"/>
      <c r="BKZ73" s="166"/>
      <c r="BLA73" s="166"/>
      <c r="BLB73" s="166"/>
      <c r="BLC73" s="166"/>
      <c r="BLD73" s="166"/>
      <c r="BLE73" s="166"/>
      <c r="BLF73" s="166"/>
      <c r="BLG73" s="166"/>
      <c r="BLH73" s="166"/>
      <c r="BLI73" s="166"/>
      <c r="BLJ73" s="166"/>
      <c r="BLK73" s="166"/>
      <c r="BLL73" s="166"/>
      <c r="BLM73" s="166"/>
      <c r="BLN73" s="166"/>
    </row>
    <row r="74" spans="1:204 1621:1678" x14ac:dyDescent="0.25">
      <c r="AA74" s="48" t="s">
        <v>69</v>
      </c>
      <c r="AB74" s="48"/>
      <c r="AC74" s="49">
        <f>AC71-H65-J65</f>
        <v>339975675.64704996</v>
      </c>
      <c r="AD74" s="49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7"/>
      <c r="BM74" s="167"/>
      <c r="BN74" s="167"/>
      <c r="BO74" s="167"/>
      <c r="BP74" s="167"/>
      <c r="BQ74" s="167"/>
      <c r="BR74" s="167"/>
      <c r="BS74" s="167"/>
      <c r="BT74" s="167"/>
      <c r="BU74" s="167"/>
      <c r="BV74" s="167"/>
      <c r="BW74" s="167"/>
      <c r="BX74" s="167"/>
      <c r="BY74" s="167"/>
      <c r="BZ74" s="167"/>
      <c r="CA74" s="167"/>
      <c r="CB74" s="167"/>
      <c r="CC74" s="167"/>
      <c r="CD74" s="167"/>
      <c r="CE74" s="167"/>
      <c r="CF74" s="167"/>
      <c r="CG74" s="167"/>
      <c r="CH74" s="167"/>
      <c r="CI74" s="167"/>
      <c r="CJ74" s="167"/>
      <c r="CK74" s="167"/>
      <c r="CL74" s="167"/>
      <c r="CM74" s="167"/>
      <c r="CN74" s="167"/>
      <c r="CO74" s="167"/>
      <c r="CP74" s="167"/>
      <c r="CQ74" s="167"/>
      <c r="CR74" s="167"/>
      <c r="CS74" s="167"/>
      <c r="CT74" s="167"/>
      <c r="CU74" s="167"/>
      <c r="CV74" s="167"/>
      <c r="CW74" s="167"/>
      <c r="CX74" s="167"/>
      <c r="CY74" s="167"/>
      <c r="CZ74" s="167"/>
      <c r="DA74" s="167"/>
      <c r="DB74" s="167"/>
      <c r="DC74" s="167"/>
      <c r="DD74" s="167"/>
      <c r="DE74" s="167"/>
      <c r="DF74" s="167"/>
      <c r="DG74" s="167"/>
      <c r="DH74" s="167"/>
      <c r="DI74" s="167"/>
      <c r="DJ74" s="167"/>
      <c r="DK74" s="167"/>
      <c r="DL74" s="167"/>
      <c r="DM74" s="167"/>
      <c r="DN74" s="167"/>
      <c r="DO74" s="167"/>
      <c r="DP74" s="167"/>
      <c r="DQ74" s="167"/>
      <c r="DR74" s="167"/>
      <c r="DS74" s="167"/>
      <c r="DT74" s="167"/>
      <c r="DU74" s="167"/>
      <c r="DV74" s="167"/>
      <c r="DW74" s="167"/>
      <c r="DX74" s="167"/>
      <c r="DY74" s="167"/>
      <c r="DZ74" s="167"/>
      <c r="EA74" s="167"/>
      <c r="EB74" s="167"/>
      <c r="EC74" s="167"/>
      <c r="ED74" s="167"/>
      <c r="EE74" s="167"/>
      <c r="EF74" s="167"/>
      <c r="EG74" s="167"/>
      <c r="EH74" s="167"/>
      <c r="EI74" s="167"/>
      <c r="EJ74" s="167"/>
      <c r="EK74" s="167"/>
      <c r="EL74" s="167"/>
      <c r="EM74" s="167"/>
      <c r="EN74" s="167"/>
      <c r="EO74" s="167"/>
      <c r="EP74" s="167"/>
      <c r="EQ74" s="167"/>
      <c r="ER74" s="167"/>
      <c r="ES74" s="167"/>
      <c r="ET74" s="167"/>
      <c r="EU74" s="167"/>
      <c r="EV74" s="167"/>
      <c r="EW74" s="167"/>
      <c r="EX74" s="167"/>
      <c r="EY74" s="167"/>
      <c r="EZ74" s="167"/>
      <c r="FA74" s="167"/>
      <c r="FB74" s="167"/>
      <c r="FC74" s="167"/>
      <c r="FD74" s="167"/>
      <c r="FE74" s="167"/>
      <c r="FF74" s="167"/>
      <c r="FG74" s="167"/>
      <c r="FH74" s="167"/>
      <c r="FI74" s="167"/>
      <c r="FJ74" s="167"/>
      <c r="FK74" s="167"/>
      <c r="FL74" s="167"/>
      <c r="FM74" s="167"/>
      <c r="FN74" s="167"/>
      <c r="FO74" s="167"/>
      <c r="FP74" s="167"/>
      <c r="FQ74" s="167"/>
      <c r="FR74" s="167"/>
      <c r="FS74" s="167"/>
      <c r="FT74" s="167"/>
      <c r="FU74" s="167"/>
      <c r="FV74" s="167"/>
      <c r="FW74" s="167"/>
      <c r="FX74" s="167"/>
      <c r="FY74" s="167"/>
      <c r="FZ74" s="167"/>
      <c r="GA74" s="167"/>
      <c r="GB74" s="167"/>
      <c r="GC74" s="167"/>
      <c r="GD74" s="167"/>
      <c r="GE74" s="167"/>
      <c r="GF74" s="167"/>
      <c r="GG74" s="167"/>
      <c r="GH74" s="167"/>
      <c r="GI74" s="167"/>
      <c r="GJ74" s="167"/>
      <c r="GK74" s="167"/>
      <c r="GL74" s="167"/>
      <c r="GM74" s="167"/>
      <c r="GN74" s="167"/>
      <c r="GO74" s="167"/>
      <c r="GP74" s="167"/>
      <c r="GQ74" s="167"/>
      <c r="GR74" s="167"/>
      <c r="GS74" s="167"/>
      <c r="GT74" s="167"/>
      <c r="GU74" s="167"/>
      <c r="GV74" s="167"/>
      <c r="BJI74" s="166"/>
      <c r="BJJ74" s="166"/>
      <c r="BJK74" s="166"/>
      <c r="BJL74" s="166"/>
      <c r="BJM74" s="166"/>
      <c r="BJN74" s="166"/>
      <c r="BJO74" s="166"/>
      <c r="BJP74" s="166"/>
      <c r="BJQ74" s="166"/>
      <c r="BJR74" s="166"/>
      <c r="BJS74" s="166"/>
      <c r="BJT74" s="166"/>
      <c r="BJU74" s="166"/>
      <c r="BJV74" s="166"/>
      <c r="BJW74" s="166"/>
      <c r="BJX74" s="166"/>
      <c r="BJY74" s="166"/>
      <c r="BJZ74" s="166"/>
      <c r="BKA74" s="166"/>
      <c r="BKB74" s="166"/>
      <c r="BKC74" s="166"/>
      <c r="BKD74" s="166"/>
      <c r="BKE74" s="166"/>
      <c r="BKF74" s="166"/>
      <c r="BKG74" s="166"/>
      <c r="BKH74" s="166"/>
      <c r="BKI74" s="166"/>
      <c r="BKJ74" s="166"/>
      <c r="BKK74" s="166"/>
      <c r="BKL74" s="166"/>
      <c r="BKM74" s="166"/>
      <c r="BKN74" s="166"/>
      <c r="BKO74" s="166"/>
      <c r="BKP74" s="166"/>
      <c r="BKQ74" s="166"/>
      <c r="BKR74" s="166"/>
      <c r="BKS74" s="166"/>
      <c r="BKT74" s="166"/>
      <c r="BKU74" s="166"/>
      <c r="BKV74" s="166"/>
      <c r="BKW74" s="166"/>
      <c r="BKX74" s="166"/>
      <c r="BKY74" s="166"/>
      <c r="BKZ74" s="166"/>
      <c r="BLA74" s="166"/>
      <c r="BLB74" s="166"/>
      <c r="BLC74" s="166"/>
      <c r="BLD74" s="166"/>
      <c r="BLE74" s="166"/>
      <c r="BLF74" s="166"/>
      <c r="BLG74" s="166"/>
      <c r="BLH74" s="166"/>
      <c r="BLI74" s="166"/>
      <c r="BLJ74" s="166"/>
      <c r="BLK74" s="166"/>
      <c r="BLL74" s="166"/>
      <c r="BLM74" s="166"/>
      <c r="BLN74" s="166"/>
    </row>
    <row r="75" spans="1:204 1621:1678" x14ac:dyDescent="0.25"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  <c r="BO75" s="167"/>
      <c r="BP75" s="167"/>
      <c r="BQ75" s="167"/>
      <c r="BR75" s="167"/>
      <c r="BS75" s="167"/>
      <c r="BT75" s="167"/>
      <c r="BU75" s="167"/>
      <c r="BV75" s="167"/>
      <c r="BW75" s="167"/>
      <c r="BX75" s="167"/>
      <c r="BY75" s="167"/>
      <c r="BZ75" s="167"/>
      <c r="CA75" s="167"/>
      <c r="CB75" s="167"/>
      <c r="CC75" s="167"/>
      <c r="CD75" s="167"/>
      <c r="CE75" s="167"/>
      <c r="CF75" s="167"/>
      <c r="CG75" s="167"/>
      <c r="CH75" s="167"/>
      <c r="CI75" s="167"/>
      <c r="CJ75" s="167"/>
      <c r="CK75" s="167"/>
      <c r="CL75" s="167"/>
      <c r="CM75" s="167"/>
      <c r="CN75" s="167"/>
      <c r="CO75" s="167"/>
      <c r="CP75" s="167"/>
      <c r="CQ75" s="167"/>
      <c r="CR75" s="167"/>
      <c r="CS75" s="167"/>
      <c r="CT75" s="167"/>
      <c r="CU75" s="167"/>
      <c r="CV75" s="167"/>
      <c r="CW75" s="167"/>
      <c r="CX75" s="167"/>
      <c r="CY75" s="167"/>
      <c r="CZ75" s="167"/>
      <c r="DA75" s="167"/>
      <c r="DB75" s="167"/>
      <c r="DC75" s="167"/>
      <c r="DD75" s="167"/>
      <c r="DE75" s="167"/>
      <c r="DF75" s="167"/>
      <c r="DG75" s="167"/>
      <c r="DH75" s="167"/>
      <c r="DI75" s="167"/>
      <c r="DJ75" s="167"/>
      <c r="DK75" s="167"/>
      <c r="DL75" s="167"/>
      <c r="DM75" s="167"/>
      <c r="DN75" s="167"/>
      <c r="DO75" s="167"/>
      <c r="DP75" s="167"/>
      <c r="DQ75" s="167"/>
      <c r="DR75" s="167"/>
      <c r="DS75" s="167"/>
      <c r="DT75" s="167"/>
      <c r="DU75" s="167"/>
      <c r="DV75" s="167"/>
      <c r="DW75" s="167"/>
      <c r="DX75" s="167"/>
      <c r="DY75" s="167"/>
      <c r="DZ75" s="167"/>
      <c r="EA75" s="167"/>
      <c r="EB75" s="167"/>
      <c r="EC75" s="167"/>
      <c r="ED75" s="167"/>
      <c r="EE75" s="167"/>
      <c r="EF75" s="167"/>
      <c r="EG75" s="167"/>
      <c r="EH75" s="167"/>
      <c r="EI75" s="167"/>
      <c r="EJ75" s="167"/>
      <c r="EK75" s="167"/>
      <c r="EL75" s="167"/>
      <c r="EM75" s="167"/>
      <c r="EN75" s="167"/>
      <c r="EO75" s="167"/>
      <c r="EP75" s="167"/>
      <c r="EQ75" s="167"/>
      <c r="ER75" s="167"/>
      <c r="ES75" s="167"/>
      <c r="ET75" s="167"/>
      <c r="EU75" s="167"/>
      <c r="EV75" s="167"/>
      <c r="EW75" s="167"/>
      <c r="EX75" s="167"/>
      <c r="EY75" s="167"/>
      <c r="EZ75" s="167"/>
      <c r="FA75" s="167"/>
      <c r="FB75" s="167"/>
      <c r="FC75" s="167"/>
      <c r="FD75" s="167"/>
      <c r="FE75" s="167"/>
      <c r="FF75" s="167"/>
      <c r="FG75" s="167"/>
      <c r="FH75" s="167"/>
      <c r="FI75" s="167"/>
      <c r="FJ75" s="167"/>
      <c r="FK75" s="167"/>
      <c r="FL75" s="167"/>
      <c r="FM75" s="167"/>
      <c r="FN75" s="167"/>
      <c r="FO75" s="167"/>
      <c r="FP75" s="167"/>
      <c r="FQ75" s="167"/>
      <c r="FR75" s="167"/>
      <c r="FS75" s="167"/>
      <c r="FT75" s="167"/>
      <c r="FU75" s="167"/>
      <c r="FV75" s="167"/>
      <c r="FW75" s="167"/>
      <c r="FX75" s="167"/>
      <c r="FY75" s="167"/>
      <c r="FZ75" s="167"/>
      <c r="GA75" s="167"/>
      <c r="GB75" s="167"/>
      <c r="GC75" s="167"/>
      <c r="GD75" s="167"/>
      <c r="GE75" s="167"/>
      <c r="GF75" s="167"/>
      <c r="GG75" s="167"/>
      <c r="GH75" s="167"/>
      <c r="GI75" s="167"/>
      <c r="GJ75" s="167"/>
      <c r="GK75" s="167"/>
      <c r="GL75" s="167"/>
      <c r="GM75" s="167"/>
      <c r="GN75" s="167"/>
      <c r="GO75" s="167"/>
      <c r="GP75" s="167"/>
      <c r="GQ75" s="167"/>
      <c r="GR75" s="167"/>
      <c r="GS75" s="167"/>
      <c r="GT75" s="167"/>
      <c r="GU75" s="167"/>
      <c r="GV75" s="167"/>
      <c r="BJI75" s="166"/>
      <c r="BJJ75" s="166"/>
      <c r="BJK75" s="166"/>
      <c r="BJL75" s="166"/>
      <c r="BJM75" s="166"/>
      <c r="BJN75" s="166"/>
      <c r="BJO75" s="166"/>
      <c r="BJP75" s="166"/>
      <c r="BJQ75" s="166"/>
      <c r="BJR75" s="166"/>
      <c r="BJS75" s="166"/>
      <c r="BJT75" s="166"/>
      <c r="BJU75" s="166"/>
      <c r="BJV75" s="166"/>
      <c r="BJW75" s="166"/>
      <c r="BJX75" s="166"/>
      <c r="BJY75" s="166"/>
      <c r="BJZ75" s="166"/>
      <c r="BKA75" s="166"/>
      <c r="BKB75" s="166"/>
      <c r="BKC75" s="166"/>
      <c r="BKD75" s="166"/>
      <c r="BKE75" s="166"/>
      <c r="BKF75" s="166"/>
      <c r="BKG75" s="166"/>
      <c r="BKH75" s="166"/>
      <c r="BKI75" s="166"/>
      <c r="BKJ75" s="166"/>
      <c r="BKK75" s="166"/>
      <c r="BKL75" s="166"/>
      <c r="BKM75" s="166"/>
      <c r="BKN75" s="166"/>
      <c r="BKO75" s="166"/>
      <c r="BKP75" s="166"/>
      <c r="BKQ75" s="166"/>
      <c r="BKR75" s="166"/>
      <c r="BKS75" s="166"/>
      <c r="BKT75" s="166"/>
      <c r="BKU75" s="166"/>
      <c r="BKV75" s="166"/>
      <c r="BKW75" s="166"/>
      <c r="BKX75" s="166"/>
      <c r="BKY75" s="166"/>
      <c r="BKZ75" s="166"/>
      <c r="BLA75" s="166"/>
      <c r="BLB75" s="166"/>
      <c r="BLC75" s="166"/>
      <c r="BLD75" s="166"/>
      <c r="BLE75" s="166"/>
      <c r="BLF75" s="166"/>
      <c r="BLG75" s="166"/>
      <c r="BLH75" s="166"/>
      <c r="BLI75" s="166"/>
      <c r="BLJ75" s="166"/>
      <c r="BLK75" s="166"/>
      <c r="BLL75" s="166"/>
      <c r="BLM75" s="166"/>
      <c r="BLN75" s="166"/>
    </row>
    <row r="76" spans="1:204 1621:1678" x14ac:dyDescent="0.25"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  <c r="BN76" s="167"/>
      <c r="BO76" s="167"/>
      <c r="BP76" s="167"/>
      <c r="BQ76" s="167"/>
      <c r="BR76" s="167"/>
      <c r="BS76" s="167"/>
      <c r="BT76" s="167"/>
      <c r="BU76" s="167"/>
      <c r="BV76" s="167"/>
      <c r="BW76" s="167"/>
      <c r="BX76" s="167"/>
      <c r="BY76" s="167"/>
      <c r="BZ76" s="167"/>
      <c r="CA76" s="167"/>
      <c r="CB76" s="167"/>
      <c r="CC76" s="167"/>
      <c r="CD76" s="167"/>
      <c r="CE76" s="167"/>
      <c r="CF76" s="167"/>
      <c r="CG76" s="167"/>
      <c r="CH76" s="167"/>
      <c r="CI76" s="167"/>
      <c r="CJ76" s="167"/>
      <c r="CK76" s="167"/>
      <c r="CL76" s="167"/>
      <c r="CM76" s="167"/>
      <c r="CN76" s="167"/>
      <c r="CO76" s="167"/>
      <c r="CP76" s="167"/>
      <c r="CQ76" s="167"/>
      <c r="CR76" s="167"/>
      <c r="CS76" s="167"/>
      <c r="CT76" s="167"/>
      <c r="CU76" s="167"/>
      <c r="CV76" s="167"/>
      <c r="CW76" s="167"/>
      <c r="CX76" s="167"/>
      <c r="CY76" s="167"/>
      <c r="CZ76" s="167"/>
      <c r="DA76" s="167"/>
      <c r="DB76" s="167"/>
      <c r="DC76" s="167"/>
      <c r="DD76" s="167"/>
      <c r="DE76" s="167"/>
      <c r="DF76" s="167"/>
      <c r="DG76" s="167"/>
      <c r="DH76" s="167"/>
      <c r="DI76" s="167"/>
      <c r="DJ76" s="167"/>
      <c r="DK76" s="167"/>
      <c r="DL76" s="167"/>
      <c r="DM76" s="167"/>
      <c r="DN76" s="167"/>
      <c r="DO76" s="167"/>
      <c r="DP76" s="167"/>
      <c r="DQ76" s="167"/>
      <c r="DR76" s="167"/>
      <c r="DS76" s="167"/>
      <c r="DT76" s="167"/>
      <c r="DU76" s="167"/>
      <c r="DV76" s="167"/>
      <c r="DW76" s="167"/>
      <c r="DX76" s="167"/>
      <c r="DY76" s="167"/>
      <c r="DZ76" s="167"/>
      <c r="EA76" s="167"/>
      <c r="EB76" s="167"/>
      <c r="EC76" s="167"/>
      <c r="ED76" s="167"/>
      <c r="EE76" s="167"/>
      <c r="EF76" s="167"/>
      <c r="EG76" s="167"/>
      <c r="EH76" s="167"/>
      <c r="EI76" s="167"/>
      <c r="EJ76" s="167"/>
      <c r="EK76" s="167"/>
      <c r="EL76" s="167"/>
      <c r="EM76" s="167"/>
      <c r="EN76" s="167"/>
      <c r="EO76" s="167"/>
      <c r="EP76" s="167"/>
      <c r="EQ76" s="167"/>
      <c r="ER76" s="167"/>
      <c r="ES76" s="167"/>
      <c r="ET76" s="167"/>
      <c r="EU76" s="167"/>
      <c r="EV76" s="167"/>
      <c r="EW76" s="167"/>
      <c r="EX76" s="167"/>
      <c r="EY76" s="167"/>
      <c r="EZ76" s="167"/>
      <c r="FA76" s="167"/>
      <c r="FB76" s="167"/>
      <c r="FC76" s="167"/>
      <c r="FD76" s="167"/>
      <c r="FE76" s="167"/>
      <c r="FF76" s="167"/>
      <c r="FG76" s="167"/>
      <c r="FH76" s="167"/>
      <c r="FI76" s="167"/>
      <c r="FJ76" s="167"/>
      <c r="FK76" s="167"/>
      <c r="FL76" s="167"/>
      <c r="FM76" s="167"/>
      <c r="FN76" s="167"/>
      <c r="FO76" s="167"/>
      <c r="FP76" s="167"/>
      <c r="FQ76" s="167"/>
      <c r="FR76" s="167"/>
      <c r="FS76" s="167"/>
      <c r="FT76" s="167"/>
      <c r="FU76" s="167"/>
      <c r="FV76" s="167"/>
      <c r="FW76" s="167"/>
      <c r="FX76" s="167"/>
      <c r="FY76" s="167"/>
      <c r="FZ76" s="167"/>
      <c r="GA76" s="167"/>
      <c r="GB76" s="167"/>
      <c r="GC76" s="167"/>
      <c r="GD76" s="167"/>
      <c r="GE76" s="167"/>
      <c r="GF76" s="167"/>
      <c r="GG76" s="167"/>
      <c r="GH76" s="167"/>
      <c r="GI76" s="167"/>
      <c r="GJ76" s="167"/>
      <c r="GK76" s="167"/>
      <c r="GL76" s="167"/>
      <c r="GM76" s="167"/>
      <c r="GN76" s="167"/>
      <c r="GO76" s="167"/>
      <c r="GP76" s="167"/>
      <c r="GQ76" s="167"/>
      <c r="GR76" s="167"/>
      <c r="GS76" s="167"/>
      <c r="GT76" s="167"/>
      <c r="GU76" s="167"/>
      <c r="GV76" s="167"/>
      <c r="BJI76" s="166"/>
      <c r="BJJ76" s="166"/>
      <c r="BJK76" s="166"/>
      <c r="BJL76" s="166"/>
      <c r="BJM76" s="166"/>
      <c r="BJN76" s="166"/>
      <c r="BJO76" s="166"/>
      <c r="BJP76" s="166"/>
      <c r="BJQ76" s="166"/>
      <c r="BJR76" s="166"/>
      <c r="BJS76" s="166"/>
      <c r="BJT76" s="166"/>
      <c r="BJU76" s="166"/>
      <c r="BJV76" s="166"/>
      <c r="BJW76" s="166"/>
      <c r="BJX76" s="166"/>
      <c r="BJY76" s="166"/>
      <c r="BJZ76" s="166"/>
      <c r="BKA76" s="166"/>
      <c r="BKB76" s="166"/>
      <c r="BKC76" s="166"/>
      <c r="BKD76" s="166"/>
      <c r="BKE76" s="166"/>
      <c r="BKF76" s="166"/>
      <c r="BKG76" s="166"/>
      <c r="BKH76" s="166"/>
      <c r="BKI76" s="166"/>
      <c r="BKJ76" s="166"/>
      <c r="BKK76" s="166"/>
      <c r="BKL76" s="166"/>
      <c r="BKM76" s="166"/>
      <c r="BKN76" s="166"/>
      <c r="BKO76" s="166"/>
      <c r="BKP76" s="166"/>
      <c r="BKQ76" s="166"/>
      <c r="BKR76" s="166"/>
      <c r="BKS76" s="166"/>
      <c r="BKT76" s="166"/>
      <c r="BKU76" s="166"/>
      <c r="BKV76" s="166"/>
      <c r="BKW76" s="166"/>
      <c r="BKX76" s="166"/>
      <c r="BKY76" s="166"/>
      <c r="BKZ76" s="166"/>
      <c r="BLA76" s="166"/>
      <c r="BLB76" s="166"/>
      <c r="BLC76" s="166"/>
      <c r="BLD76" s="166"/>
      <c r="BLE76" s="166"/>
      <c r="BLF76" s="166"/>
      <c r="BLG76" s="166"/>
      <c r="BLH76" s="166"/>
      <c r="BLI76" s="166"/>
      <c r="BLJ76" s="166"/>
      <c r="BLK76" s="166"/>
      <c r="BLL76" s="166"/>
      <c r="BLM76" s="166"/>
      <c r="BLN76" s="166"/>
    </row>
    <row r="77" spans="1:204 1621:1678" x14ac:dyDescent="0.25"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  <c r="BN77" s="167"/>
      <c r="BO77" s="167"/>
      <c r="BP77" s="167"/>
      <c r="BQ77" s="167"/>
      <c r="BR77" s="167"/>
      <c r="BS77" s="167"/>
      <c r="BT77" s="167"/>
      <c r="BU77" s="167"/>
      <c r="BV77" s="167"/>
      <c r="BW77" s="167"/>
      <c r="BX77" s="167"/>
      <c r="BY77" s="167"/>
      <c r="BZ77" s="167"/>
      <c r="CA77" s="167"/>
      <c r="CB77" s="167"/>
      <c r="CC77" s="167"/>
      <c r="CD77" s="167"/>
      <c r="CE77" s="167"/>
      <c r="CF77" s="167"/>
      <c r="CG77" s="167"/>
      <c r="CH77" s="167"/>
      <c r="CI77" s="167"/>
      <c r="CJ77" s="167"/>
      <c r="CK77" s="167"/>
      <c r="CL77" s="167"/>
      <c r="CM77" s="167"/>
      <c r="CN77" s="167"/>
      <c r="CO77" s="167"/>
      <c r="CP77" s="167"/>
      <c r="CQ77" s="167"/>
      <c r="CR77" s="167"/>
      <c r="CS77" s="167"/>
      <c r="CT77" s="167"/>
      <c r="CU77" s="167"/>
      <c r="CV77" s="167"/>
      <c r="CW77" s="167"/>
      <c r="CX77" s="167"/>
      <c r="CY77" s="167"/>
      <c r="CZ77" s="167"/>
      <c r="DA77" s="167"/>
      <c r="DB77" s="167"/>
      <c r="DC77" s="167"/>
      <c r="DD77" s="167"/>
      <c r="DE77" s="167"/>
      <c r="DF77" s="167"/>
      <c r="DG77" s="167"/>
      <c r="DH77" s="167"/>
      <c r="DI77" s="167"/>
      <c r="DJ77" s="167"/>
      <c r="DK77" s="167"/>
      <c r="DL77" s="167"/>
      <c r="DM77" s="167"/>
      <c r="DN77" s="167"/>
      <c r="DO77" s="167"/>
      <c r="DP77" s="167"/>
      <c r="DQ77" s="167"/>
      <c r="DR77" s="167"/>
      <c r="DS77" s="167"/>
      <c r="DT77" s="167"/>
      <c r="DU77" s="167"/>
      <c r="DV77" s="167"/>
      <c r="DW77" s="167"/>
      <c r="DX77" s="167"/>
      <c r="DY77" s="167"/>
      <c r="DZ77" s="167"/>
      <c r="EA77" s="167"/>
      <c r="EB77" s="167"/>
      <c r="EC77" s="167"/>
      <c r="ED77" s="167"/>
      <c r="EE77" s="167"/>
      <c r="EF77" s="167"/>
      <c r="EG77" s="167"/>
      <c r="EH77" s="167"/>
      <c r="EI77" s="167"/>
      <c r="EJ77" s="167"/>
      <c r="EK77" s="167"/>
      <c r="EL77" s="167"/>
      <c r="EM77" s="167"/>
      <c r="EN77" s="167"/>
      <c r="EO77" s="167"/>
      <c r="EP77" s="167"/>
      <c r="EQ77" s="167"/>
      <c r="ER77" s="167"/>
      <c r="ES77" s="167"/>
      <c r="ET77" s="167"/>
      <c r="EU77" s="167"/>
      <c r="EV77" s="167"/>
      <c r="EW77" s="167"/>
      <c r="EX77" s="167"/>
      <c r="EY77" s="167"/>
      <c r="EZ77" s="167"/>
      <c r="FA77" s="167"/>
      <c r="FB77" s="167"/>
      <c r="FC77" s="167"/>
      <c r="FD77" s="167"/>
      <c r="FE77" s="167"/>
      <c r="FF77" s="167"/>
      <c r="FG77" s="167"/>
      <c r="FH77" s="167"/>
      <c r="FI77" s="167"/>
      <c r="FJ77" s="167"/>
      <c r="FK77" s="167"/>
      <c r="FL77" s="167"/>
      <c r="FM77" s="167"/>
      <c r="FN77" s="167"/>
      <c r="FO77" s="167"/>
      <c r="FP77" s="167"/>
      <c r="FQ77" s="167"/>
      <c r="FR77" s="167"/>
      <c r="FS77" s="167"/>
      <c r="FT77" s="167"/>
      <c r="FU77" s="167"/>
      <c r="FV77" s="167"/>
      <c r="FW77" s="167"/>
      <c r="FX77" s="167"/>
      <c r="FY77" s="167"/>
      <c r="FZ77" s="167"/>
      <c r="GA77" s="167"/>
      <c r="GB77" s="167"/>
      <c r="GC77" s="167"/>
      <c r="GD77" s="167"/>
      <c r="GE77" s="167"/>
      <c r="GF77" s="167"/>
      <c r="GG77" s="167"/>
      <c r="GH77" s="167"/>
      <c r="GI77" s="167"/>
      <c r="GJ77" s="167"/>
      <c r="GK77" s="167"/>
      <c r="GL77" s="167"/>
      <c r="GM77" s="167"/>
      <c r="GN77" s="167"/>
      <c r="GO77" s="167"/>
      <c r="GP77" s="167"/>
      <c r="GQ77" s="167"/>
      <c r="GR77" s="167"/>
      <c r="GS77" s="167"/>
      <c r="GT77" s="167"/>
      <c r="GU77" s="167"/>
      <c r="GV77" s="167"/>
      <c r="BJI77" s="166"/>
      <c r="BJJ77" s="166"/>
      <c r="BJK77" s="166"/>
      <c r="BJL77" s="166"/>
      <c r="BJM77" s="166"/>
      <c r="BJN77" s="166"/>
      <c r="BJO77" s="166"/>
      <c r="BJP77" s="166"/>
      <c r="BJQ77" s="166"/>
      <c r="BJR77" s="166"/>
      <c r="BJS77" s="166"/>
      <c r="BJT77" s="166"/>
      <c r="BJU77" s="166"/>
      <c r="BJV77" s="166"/>
      <c r="BJW77" s="166"/>
      <c r="BJX77" s="166"/>
      <c r="BJY77" s="166"/>
      <c r="BJZ77" s="166"/>
      <c r="BKA77" s="166"/>
      <c r="BKB77" s="166"/>
      <c r="BKC77" s="166"/>
      <c r="BKD77" s="166"/>
      <c r="BKE77" s="166"/>
      <c r="BKF77" s="166"/>
      <c r="BKG77" s="166"/>
      <c r="BKH77" s="166"/>
      <c r="BKI77" s="166"/>
      <c r="BKJ77" s="166"/>
      <c r="BKK77" s="166"/>
      <c r="BKL77" s="166"/>
      <c r="BKM77" s="166"/>
      <c r="BKN77" s="166"/>
      <c r="BKO77" s="166"/>
      <c r="BKP77" s="166"/>
      <c r="BKQ77" s="166"/>
      <c r="BKR77" s="166"/>
      <c r="BKS77" s="166"/>
      <c r="BKT77" s="166"/>
      <c r="BKU77" s="166"/>
      <c r="BKV77" s="166"/>
      <c r="BKW77" s="166"/>
      <c r="BKX77" s="166"/>
      <c r="BKY77" s="166"/>
      <c r="BKZ77" s="166"/>
      <c r="BLA77" s="166"/>
      <c r="BLB77" s="166"/>
      <c r="BLC77" s="166"/>
      <c r="BLD77" s="166"/>
      <c r="BLE77" s="166"/>
      <c r="BLF77" s="166"/>
      <c r="BLG77" s="166"/>
      <c r="BLH77" s="166"/>
      <c r="BLI77" s="166"/>
      <c r="BLJ77" s="166"/>
      <c r="BLK77" s="166"/>
      <c r="BLL77" s="166"/>
      <c r="BLM77" s="166"/>
      <c r="BLN77" s="166"/>
    </row>
    <row r="78" spans="1:204 1621:1678" x14ac:dyDescent="0.25"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  <c r="BT78" s="167"/>
      <c r="BU78" s="167"/>
      <c r="BV78" s="167"/>
      <c r="BW78" s="167"/>
      <c r="BX78" s="167"/>
      <c r="BY78" s="167"/>
      <c r="BZ78" s="167"/>
      <c r="CA78" s="167"/>
      <c r="CB78" s="167"/>
      <c r="CC78" s="167"/>
      <c r="CD78" s="167"/>
      <c r="CE78" s="167"/>
      <c r="CF78" s="167"/>
      <c r="CG78" s="167"/>
      <c r="CH78" s="167"/>
      <c r="CI78" s="167"/>
      <c r="CJ78" s="167"/>
      <c r="CK78" s="167"/>
      <c r="CL78" s="167"/>
      <c r="CM78" s="167"/>
      <c r="CN78" s="167"/>
      <c r="CO78" s="167"/>
      <c r="CP78" s="167"/>
      <c r="CQ78" s="167"/>
      <c r="CR78" s="167"/>
      <c r="CS78" s="167"/>
      <c r="CT78" s="167"/>
      <c r="CU78" s="167"/>
      <c r="CV78" s="167"/>
      <c r="CW78" s="167"/>
      <c r="CX78" s="167"/>
      <c r="CY78" s="167"/>
      <c r="CZ78" s="167"/>
      <c r="DA78" s="167"/>
      <c r="DB78" s="167"/>
      <c r="DC78" s="167"/>
      <c r="DD78" s="167"/>
      <c r="DE78" s="167"/>
      <c r="DF78" s="167"/>
      <c r="DG78" s="167"/>
      <c r="DH78" s="167"/>
      <c r="DI78" s="167"/>
      <c r="DJ78" s="167"/>
      <c r="DK78" s="167"/>
      <c r="DL78" s="167"/>
      <c r="DM78" s="167"/>
      <c r="DN78" s="167"/>
      <c r="DO78" s="167"/>
      <c r="DP78" s="167"/>
      <c r="DQ78" s="167"/>
      <c r="DR78" s="167"/>
      <c r="DS78" s="167"/>
      <c r="DT78" s="167"/>
      <c r="DU78" s="167"/>
      <c r="DV78" s="167"/>
      <c r="DW78" s="167"/>
      <c r="DX78" s="167"/>
      <c r="DY78" s="167"/>
      <c r="DZ78" s="167"/>
      <c r="EA78" s="167"/>
      <c r="EB78" s="167"/>
      <c r="EC78" s="167"/>
      <c r="ED78" s="167"/>
      <c r="EE78" s="167"/>
      <c r="EF78" s="167"/>
      <c r="EG78" s="167"/>
      <c r="EH78" s="167"/>
      <c r="EI78" s="167"/>
      <c r="EJ78" s="167"/>
      <c r="EK78" s="167"/>
      <c r="EL78" s="167"/>
      <c r="EM78" s="167"/>
      <c r="EN78" s="167"/>
      <c r="EO78" s="167"/>
      <c r="EP78" s="167"/>
      <c r="EQ78" s="167"/>
      <c r="ER78" s="167"/>
      <c r="ES78" s="167"/>
      <c r="ET78" s="167"/>
      <c r="EU78" s="167"/>
      <c r="EV78" s="167"/>
      <c r="EW78" s="167"/>
      <c r="EX78" s="167"/>
      <c r="EY78" s="167"/>
      <c r="EZ78" s="167"/>
      <c r="FA78" s="167"/>
      <c r="FB78" s="167"/>
      <c r="FC78" s="167"/>
      <c r="FD78" s="167"/>
      <c r="FE78" s="167"/>
      <c r="FF78" s="167"/>
      <c r="FG78" s="167"/>
      <c r="FH78" s="167"/>
      <c r="FI78" s="167"/>
      <c r="FJ78" s="167"/>
      <c r="FK78" s="167"/>
      <c r="FL78" s="167"/>
      <c r="FM78" s="167"/>
      <c r="FN78" s="167"/>
      <c r="FO78" s="167"/>
      <c r="FP78" s="167"/>
      <c r="FQ78" s="167"/>
      <c r="FR78" s="167"/>
      <c r="FS78" s="167"/>
      <c r="FT78" s="167"/>
      <c r="FU78" s="167"/>
      <c r="FV78" s="167"/>
      <c r="FW78" s="167"/>
      <c r="FX78" s="167"/>
      <c r="FY78" s="167"/>
      <c r="FZ78" s="167"/>
      <c r="GA78" s="167"/>
      <c r="GB78" s="167"/>
      <c r="GC78" s="167"/>
      <c r="GD78" s="167"/>
      <c r="GE78" s="167"/>
      <c r="GF78" s="167"/>
      <c r="GG78" s="167"/>
      <c r="GH78" s="167"/>
      <c r="GI78" s="167"/>
      <c r="GJ78" s="167"/>
      <c r="GK78" s="167"/>
      <c r="GL78" s="167"/>
      <c r="GM78" s="167"/>
      <c r="GN78" s="167"/>
      <c r="GO78" s="167"/>
      <c r="GP78" s="167"/>
      <c r="GQ78" s="167"/>
      <c r="GR78" s="167"/>
      <c r="GS78" s="167"/>
      <c r="GT78" s="167"/>
      <c r="GU78" s="167"/>
      <c r="GV78" s="167"/>
      <c r="BJI78" s="166"/>
      <c r="BJJ78" s="166"/>
      <c r="BJK78" s="166"/>
      <c r="BJL78" s="166"/>
      <c r="BJM78" s="166"/>
      <c r="BJN78" s="166"/>
      <c r="BJO78" s="166"/>
      <c r="BJP78" s="166"/>
      <c r="BJQ78" s="166"/>
      <c r="BJR78" s="166"/>
      <c r="BJS78" s="166"/>
      <c r="BJT78" s="166"/>
      <c r="BJU78" s="166"/>
      <c r="BJV78" s="166"/>
      <c r="BJW78" s="166"/>
      <c r="BJX78" s="166"/>
      <c r="BJY78" s="166"/>
      <c r="BJZ78" s="166"/>
      <c r="BKA78" s="166"/>
      <c r="BKB78" s="166"/>
      <c r="BKC78" s="166"/>
      <c r="BKD78" s="166"/>
      <c r="BKE78" s="166"/>
      <c r="BKF78" s="166"/>
      <c r="BKG78" s="166"/>
      <c r="BKH78" s="166"/>
      <c r="BKI78" s="166"/>
      <c r="BKJ78" s="166"/>
      <c r="BKK78" s="166"/>
      <c r="BKL78" s="166"/>
      <c r="BKM78" s="166"/>
      <c r="BKN78" s="166"/>
      <c r="BKO78" s="166"/>
      <c r="BKP78" s="166"/>
      <c r="BKQ78" s="166"/>
      <c r="BKR78" s="166"/>
      <c r="BKS78" s="166"/>
      <c r="BKT78" s="166"/>
      <c r="BKU78" s="166"/>
      <c r="BKV78" s="166"/>
      <c r="BKW78" s="166"/>
      <c r="BKX78" s="166"/>
      <c r="BKY78" s="166"/>
      <c r="BKZ78" s="166"/>
      <c r="BLA78" s="166"/>
      <c r="BLB78" s="166"/>
      <c r="BLC78" s="166"/>
      <c r="BLD78" s="166"/>
      <c r="BLE78" s="166"/>
      <c r="BLF78" s="166"/>
      <c r="BLG78" s="166"/>
      <c r="BLH78" s="166"/>
      <c r="BLI78" s="166"/>
      <c r="BLJ78" s="166"/>
      <c r="BLK78" s="166"/>
      <c r="BLL78" s="166"/>
      <c r="BLM78" s="166"/>
      <c r="BLN78" s="166"/>
    </row>
    <row r="79" spans="1:204 1621:1678" x14ac:dyDescent="0.25"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  <c r="BT79" s="167"/>
      <c r="BU79" s="167"/>
      <c r="BV79" s="167"/>
      <c r="BW79" s="167"/>
      <c r="BX79" s="167"/>
      <c r="BY79" s="167"/>
      <c r="BZ79" s="167"/>
      <c r="CA79" s="167"/>
      <c r="CB79" s="167"/>
      <c r="CC79" s="167"/>
      <c r="CD79" s="167"/>
      <c r="CE79" s="167"/>
      <c r="CF79" s="167"/>
      <c r="CG79" s="167"/>
      <c r="CH79" s="167"/>
      <c r="CI79" s="167"/>
      <c r="CJ79" s="167"/>
      <c r="CK79" s="167"/>
      <c r="CL79" s="167"/>
      <c r="CM79" s="167"/>
      <c r="CN79" s="167"/>
      <c r="CO79" s="167"/>
      <c r="CP79" s="167"/>
      <c r="CQ79" s="167"/>
      <c r="CR79" s="167"/>
      <c r="CS79" s="167"/>
      <c r="CT79" s="167"/>
      <c r="CU79" s="167"/>
      <c r="CV79" s="167"/>
      <c r="CW79" s="167"/>
      <c r="CX79" s="167"/>
      <c r="CY79" s="167"/>
      <c r="CZ79" s="167"/>
      <c r="DA79" s="167"/>
      <c r="DB79" s="167"/>
      <c r="DC79" s="167"/>
      <c r="DD79" s="167"/>
      <c r="DE79" s="167"/>
      <c r="DF79" s="167"/>
      <c r="DG79" s="167"/>
      <c r="DH79" s="167"/>
      <c r="DI79" s="167"/>
      <c r="DJ79" s="167"/>
      <c r="DK79" s="167"/>
      <c r="DL79" s="167"/>
      <c r="DM79" s="167"/>
      <c r="DN79" s="167"/>
      <c r="DO79" s="167"/>
      <c r="DP79" s="167"/>
      <c r="DQ79" s="167"/>
      <c r="DR79" s="167"/>
      <c r="DS79" s="167"/>
      <c r="DT79" s="167"/>
      <c r="DU79" s="167"/>
      <c r="DV79" s="167"/>
      <c r="DW79" s="167"/>
      <c r="DX79" s="167"/>
      <c r="DY79" s="167"/>
      <c r="DZ79" s="167"/>
      <c r="EA79" s="167"/>
      <c r="EB79" s="167"/>
      <c r="EC79" s="167"/>
      <c r="ED79" s="167"/>
      <c r="EE79" s="167"/>
      <c r="EF79" s="167"/>
      <c r="EG79" s="167"/>
      <c r="EH79" s="167"/>
      <c r="EI79" s="167"/>
      <c r="EJ79" s="167"/>
      <c r="EK79" s="167"/>
      <c r="EL79" s="167"/>
      <c r="EM79" s="167"/>
      <c r="EN79" s="167"/>
      <c r="EO79" s="167"/>
      <c r="EP79" s="167"/>
      <c r="EQ79" s="167"/>
      <c r="ER79" s="167"/>
      <c r="ES79" s="167"/>
      <c r="ET79" s="167"/>
      <c r="EU79" s="167"/>
      <c r="EV79" s="167"/>
      <c r="EW79" s="167"/>
      <c r="EX79" s="167"/>
      <c r="EY79" s="167"/>
      <c r="EZ79" s="167"/>
      <c r="FA79" s="167"/>
      <c r="FB79" s="167"/>
      <c r="FC79" s="167"/>
      <c r="FD79" s="167"/>
      <c r="FE79" s="167"/>
      <c r="FF79" s="167"/>
      <c r="FG79" s="167"/>
      <c r="FH79" s="167"/>
      <c r="FI79" s="167"/>
      <c r="FJ79" s="167"/>
      <c r="FK79" s="167"/>
      <c r="FL79" s="167"/>
      <c r="FM79" s="167"/>
      <c r="FN79" s="167"/>
      <c r="FO79" s="167"/>
      <c r="FP79" s="167"/>
      <c r="FQ79" s="167"/>
      <c r="FR79" s="167"/>
      <c r="FS79" s="167"/>
      <c r="FT79" s="167"/>
      <c r="FU79" s="167"/>
      <c r="FV79" s="167"/>
      <c r="FW79" s="167"/>
      <c r="FX79" s="167"/>
      <c r="FY79" s="167"/>
      <c r="FZ79" s="167"/>
      <c r="GA79" s="167"/>
      <c r="GB79" s="167"/>
      <c r="GC79" s="167"/>
      <c r="GD79" s="167"/>
      <c r="GE79" s="167"/>
      <c r="GF79" s="167"/>
      <c r="GG79" s="167"/>
      <c r="GH79" s="167"/>
      <c r="GI79" s="167"/>
      <c r="GJ79" s="167"/>
      <c r="GK79" s="167"/>
      <c r="GL79" s="167"/>
      <c r="GM79" s="167"/>
      <c r="GN79" s="167"/>
      <c r="GO79" s="167"/>
      <c r="GP79" s="167"/>
      <c r="GQ79" s="167"/>
      <c r="GR79" s="167"/>
      <c r="GS79" s="167"/>
      <c r="GT79" s="167"/>
      <c r="GU79" s="167"/>
      <c r="GV79" s="167"/>
      <c r="BJI79" s="166"/>
      <c r="BJJ79" s="166"/>
      <c r="BJK79" s="166"/>
      <c r="BJL79" s="166"/>
      <c r="BJM79" s="166"/>
      <c r="BJN79" s="166"/>
      <c r="BJO79" s="166"/>
      <c r="BJP79" s="166"/>
      <c r="BJQ79" s="166"/>
      <c r="BJR79" s="166"/>
      <c r="BJS79" s="166"/>
      <c r="BJT79" s="166"/>
      <c r="BJU79" s="166"/>
      <c r="BJV79" s="166"/>
      <c r="BJW79" s="166"/>
      <c r="BJX79" s="166"/>
      <c r="BJY79" s="166"/>
      <c r="BJZ79" s="166"/>
      <c r="BKA79" s="166"/>
      <c r="BKB79" s="166"/>
      <c r="BKC79" s="166"/>
      <c r="BKD79" s="166"/>
      <c r="BKE79" s="166"/>
      <c r="BKF79" s="166"/>
      <c r="BKG79" s="166"/>
      <c r="BKH79" s="166"/>
      <c r="BKI79" s="166"/>
      <c r="BKJ79" s="166"/>
      <c r="BKK79" s="166"/>
      <c r="BKL79" s="166"/>
      <c r="BKM79" s="166"/>
      <c r="BKN79" s="166"/>
      <c r="BKO79" s="166"/>
      <c r="BKP79" s="166"/>
      <c r="BKQ79" s="166"/>
      <c r="BKR79" s="166"/>
      <c r="BKS79" s="166"/>
      <c r="BKT79" s="166"/>
      <c r="BKU79" s="166"/>
      <c r="BKV79" s="166"/>
      <c r="BKW79" s="166"/>
      <c r="BKX79" s="166"/>
      <c r="BKY79" s="166"/>
      <c r="BKZ79" s="166"/>
      <c r="BLA79" s="166"/>
      <c r="BLB79" s="166"/>
      <c r="BLC79" s="166"/>
      <c r="BLD79" s="166"/>
      <c r="BLE79" s="166"/>
      <c r="BLF79" s="166"/>
      <c r="BLG79" s="166"/>
      <c r="BLH79" s="166"/>
      <c r="BLI79" s="166"/>
      <c r="BLJ79" s="166"/>
      <c r="BLK79" s="166"/>
      <c r="BLL79" s="166"/>
      <c r="BLM79" s="166"/>
      <c r="BLN79" s="166"/>
    </row>
    <row r="80" spans="1:204 1621:1678" x14ac:dyDescent="0.25"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  <c r="BR80" s="167"/>
      <c r="BS80" s="167"/>
      <c r="BT80" s="167"/>
      <c r="BU80" s="167"/>
      <c r="BV80" s="167"/>
      <c r="BW80" s="167"/>
      <c r="BX80" s="167"/>
      <c r="BY80" s="167"/>
      <c r="BZ80" s="167"/>
      <c r="CA80" s="167"/>
      <c r="CB80" s="167"/>
      <c r="CC80" s="167"/>
      <c r="CD80" s="167"/>
      <c r="CE80" s="167"/>
      <c r="CF80" s="167"/>
      <c r="CG80" s="167"/>
      <c r="CH80" s="167"/>
      <c r="CI80" s="167"/>
      <c r="CJ80" s="167"/>
      <c r="CK80" s="167"/>
      <c r="CL80" s="167"/>
      <c r="CM80" s="167"/>
      <c r="CN80" s="167"/>
      <c r="CO80" s="167"/>
      <c r="CP80" s="167"/>
      <c r="CQ80" s="167"/>
      <c r="CR80" s="167"/>
      <c r="CS80" s="167"/>
      <c r="CT80" s="167"/>
      <c r="CU80" s="167"/>
      <c r="CV80" s="167"/>
      <c r="CW80" s="167"/>
      <c r="CX80" s="167"/>
      <c r="CY80" s="167"/>
      <c r="CZ80" s="167"/>
      <c r="DA80" s="167"/>
      <c r="DB80" s="167"/>
      <c r="DC80" s="167"/>
      <c r="DD80" s="167"/>
      <c r="DE80" s="167"/>
      <c r="DF80" s="167"/>
      <c r="DG80" s="167"/>
      <c r="DH80" s="167"/>
      <c r="DI80" s="167"/>
      <c r="DJ80" s="167"/>
      <c r="DK80" s="167"/>
      <c r="DL80" s="167"/>
      <c r="DM80" s="167"/>
      <c r="DN80" s="167"/>
      <c r="DO80" s="167"/>
      <c r="DP80" s="167"/>
      <c r="DQ80" s="167"/>
      <c r="DR80" s="167"/>
      <c r="DS80" s="167"/>
      <c r="DT80" s="167"/>
      <c r="DU80" s="167"/>
      <c r="DV80" s="167"/>
      <c r="DW80" s="167"/>
      <c r="DX80" s="167"/>
      <c r="DY80" s="167"/>
      <c r="DZ80" s="167"/>
      <c r="EA80" s="167"/>
      <c r="EB80" s="167"/>
      <c r="EC80" s="167"/>
      <c r="ED80" s="167"/>
      <c r="EE80" s="167"/>
      <c r="EF80" s="167"/>
      <c r="EG80" s="167"/>
      <c r="EH80" s="167"/>
      <c r="EI80" s="167"/>
      <c r="EJ80" s="167"/>
      <c r="EK80" s="167"/>
      <c r="EL80" s="167"/>
      <c r="EM80" s="167"/>
      <c r="EN80" s="167"/>
      <c r="EO80" s="167"/>
      <c r="EP80" s="167"/>
      <c r="EQ80" s="167"/>
      <c r="ER80" s="167"/>
      <c r="ES80" s="167"/>
      <c r="ET80" s="167"/>
      <c r="EU80" s="167"/>
      <c r="EV80" s="167"/>
      <c r="EW80" s="167"/>
      <c r="EX80" s="167"/>
      <c r="EY80" s="167"/>
      <c r="EZ80" s="167"/>
      <c r="FA80" s="167"/>
      <c r="FB80" s="167"/>
      <c r="FC80" s="167"/>
      <c r="FD80" s="167"/>
      <c r="FE80" s="167"/>
      <c r="FF80" s="167"/>
      <c r="FG80" s="167"/>
      <c r="FH80" s="167"/>
      <c r="FI80" s="167"/>
      <c r="FJ80" s="167"/>
      <c r="FK80" s="167"/>
      <c r="FL80" s="167"/>
      <c r="FM80" s="167"/>
      <c r="FN80" s="167"/>
      <c r="FO80" s="167"/>
      <c r="FP80" s="167"/>
      <c r="FQ80" s="167"/>
      <c r="FR80" s="167"/>
      <c r="FS80" s="167"/>
      <c r="FT80" s="167"/>
      <c r="FU80" s="167"/>
      <c r="FV80" s="167"/>
      <c r="FW80" s="167"/>
      <c r="FX80" s="167"/>
      <c r="FY80" s="167"/>
      <c r="FZ80" s="167"/>
      <c r="GA80" s="167"/>
      <c r="GB80" s="167"/>
      <c r="GC80" s="167"/>
      <c r="GD80" s="167"/>
      <c r="GE80" s="167"/>
      <c r="GF80" s="167"/>
      <c r="GG80" s="167"/>
      <c r="GH80" s="167"/>
      <c r="GI80" s="167"/>
      <c r="GJ80" s="167"/>
      <c r="GK80" s="167"/>
      <c r="GL80" s="167"/>
      <c r="GM80" s="167"/>
      <c r="GN80" s="167"/>
      <c r="GO80" s="167"/>
      <c r="GP80" s="167"/>
      <c r="GQ80" s="167"/>
      <c r="GR80" s="167"/>
      <c r="GS80" s="167"/>
      <c r="GT80" s="167"/>
      <c r="GU80" s="167"/>
      <c r="GV80" s="167"/>
      <c r="BJI80" s="166"/>
      <c r="BJJ80" s="166"/>
      <c r="BJK80" s="166"/>
      <c r="BJL80" s="166"/>
      <c r="BJM80" s="166"/>
      <c r="BJN80" s="166"/>
      <c r="BJO80" s="166"/>
      <c r="BJP80" s="166"/>
      <c r="BJQ80" s="166"/>
      <c r="BJR80" s="166"/>
      <c r="BJS80" s="166"/>
      <c r="BJT80" s="166"/>
      <c r="BJU80" s="166"/>
      <c r="BJV80" s="166"/>
      <c r="BJW80" s="166"/>
      <c r="BJX80" s="166"/>
      <c r="BJY80" s="166"/>
      <c r="BJZ80" s="166"/>
      <c r="BKA80" s="166"/>
      <c r="BKB80" s="166"/>
      <c r="BKC80" s="166"/>
      <c r="BKD80" s="166"/>
      <c r="BKE80" s="166"/>
      <c r="BKF80" s="166"/>
      <c r="BKG80" s="166"/>
      <c r="BKH80" s="166"/>
      <c r="BKI80" s="166"/>
      <c r="BKJ80" s="166"/>
      <c r="BKK80" s="166"/>
      <c r="BKL80" s="166"/>
      <c r="BKM80" s="166"/>
      <c r="BKN80" s="166"/>
      <c r="BKO80" s="166"/>
      <c r="BKP80" s="166"/>
      <c r="BKQ80" s="166"/>
      <c r="BKR80" s="166"/>
      <c r="BKS80" s="166"/>
      <c r="BKT80" s="166"/>
      <c r="BKU80" s="166"/>
      <c r="BKV80" s="166"/>
      <c r="BKW80" s="166"/>
      <c r="BKX80" s="166"/>
      <c r="BKY80" s="166"/>
      <c r="BKZ80" s="166"/>
      <c r="BLA80" s="166"/>
      <c r="BLB80" s="166"/>
      <c r="BLC80" s="166"/>
      <c r="BLD80" s="166"/>
      <c r="BLE80" s="166"/>
      <c r="BLF80" s="166"/>
      <c r="BLG80" s="166"/>
      <c r="BLH80" s="166"/>
      <c r="BLI80" s="166"/>
      <c r="BLJ80" s="166"/>
      <c r="BLK80" s="166"/>
      <c r="BLL80" s="166"/>
      <c r="BLM80" s="166"/>
      <c r="BLN80" s="166"/>
    </row>
    <row r="81" spans="32:204 1621:1678" x14ac:dyDescent="0.25"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  <c r="BR81" s="167"/>
      <c r="BS81" s="167"/>
      <c r="BT81" s="167"/>
      <c r="BU81" s="167"/>
      <c r="BV81" s="167"/>
      <c r="BW81" s="167"/>
      <c r="BX81" s="167"/>
      <c r="BY81" s="167"/>
      <c r="BZ81" s="167"/>
      <c r="CA81" s="167"/>
      <c r="CB81" s="167"/>
      <c r="CC81" s="167"/>
      <c r="CD81" s="167"/>
      <c r="CE81" s="167"/>
      <c r="CF81" s="167"/>
      <c r="CG81" s="167"/>
      <c r="CH81" s="167"/>
      <c r="CI81" s="167"/>
      <c r="CJ81" s="167"/>
      <c r="CK81" s="167"/>
      <c r="CL81" s="167"/>
      <c r="CM81" s="167"/>
      <c r="CN81" s="167"/>
      <c r="CO81" s="167"/>
      <c r="CP81" s="167"/>
      <c r="CQ81" s="167"/>
      <c r="CR81" s="167"/>
      <c r="CS81" s="167"/>
      <c r="CT81" s="167"/>
      <c r="CU81" s="167"/>
      <c r="CV81" s="167"/>
      <c r="CW81" s="167"/>
      <c r="CX81" s="167"/>
      <c r="CY81" s="167"/>
      <c r="CZ81" s="167"/>
      <c r="DA81" s="167"/>
      <c r="DB81" s="167"/>
      <c r="DC81" s="167"/>
      <c r="DD81" s="167"/>
      <c r="DE81" s="167"/>
      <c r="DF81" s="167"/>
      <c r="DG81" s="167"/>
      <c r="DH81" s="167"/>
      <c r="DI81" s="167"/>
      <c r="DJ81" s="167"/>
      <c r="DK81" s="167"/>
      <c r="DL81" s="167"/>
      <c r="DM81" s="167"/>
      <c r="DN81" s="167"/>
      <c r="DO81" s="167"/>
      <c r="DP81" s="167"/>
      <c r="DQ81" s="167"/>
      <c r="DR81" s="167"/>
      <c r="DS81" s="167"/>
      <c r="DT81" s="167"/>
      <c r="DU81" s="167"/>
      <c r="DV81" s="167"/>
      <c r="DW81" s="167"/>
      <c r="DX81" s="167"/>
      <c r="DY81" s="167"/>
      <c r="DZ81" s="167"/>
      <c r="EA81" s="167"/>
      <c r="EB81" s="167"/>
      <c r="EC81" s="167"/>
      <c r="ED81" s="167"/>
      <c r="EE81" s="167"/>
      <c r="EF81" s="167"/>
      <c r="EG81" s="167"/>
      <c r="EH81" s="167"/>
      <c r="EI81" s="167"/>
      <c r="EJ81" s="167"/>
      <c r="EK81" s="167"/>
      <c r="EL81" s="167"/>
      <c r="EM81" s="167"/>
      <c r="EN81" s="167"/>
      <c r="EO81" s="167"/>
      <c r="EP81" s="167"/>
      <c r="EQ81" s="167"/>
      <c r="ER81" s="167"/>
      <c r="ES81" s="167"/>
      <c r="ET81" s="167"/>
      <c r="EU81" s="167"/>
      <c r="EV81" s="167"/>
      <c r="EW81" s="167"/>
      <c r="EX81" s="167"/>
      <c r="EY81" s="167"/>
      <c r="EZ81" s="167"/>
      <c r="FA81" s="167"/>
      <c r="FB81" s="167"/>
      <c r="FC81" s="167"/>
      <c r="FD81" s="167"/>
      <c r="FE81" s="167"/>
      <c r="FF81" s="167"/>
      <c r="FG81" s="167"/>
      <c r="FH81" s="167"/>
      <c r="FI81" s="167"/>
      <c r="FJ81" s="167"/>
      <c r="FK81" s="167"/>
      <c r="FL81" s="167"/>
      <c r="FM81" s="167"/>
      <c r="FN81" s="167"/>
      <c r="FO81" s="167"/>
      <c r="FP81" s="167"/>
      <c r="FQ81" s="167"/>
      <c r="FR81" s="167"/>
      <c r="FS81" s="167"/>
      <c r="FT81" s="167"/>
      <c r="FU81" s="167"/>
      <c r="FV81" s="167"/>
      <c r="FW81" s="167"/>
      <c r="FX81" s="167"/>
      <c r="FY81" s="167"/>
      <c r="FZ81" s="167"/>
      <c r="GA81" s="167"/>
      <c r="GB81" s="167"/>
      <c r="GC81" s="167"/>
      <c r="GD81" s="167"/>
      <c r="GE81" s="167"/>
      <c r="GF81" s="167"/>
      <c r="GG81" s="167"/>
      <c r="GH81" s="167"/>
      <c r="GI81" s="167"/>
      <c r="GJ81" s="167"/>
      <c r="GK81" s="167"/>
      <c r="GL81" s="167"/>
      <c r="GM81" s="167"/>
      <c r="GN81" s="167"/>
      <c r="GO81" s="167"/>
      <c r="GP81" s="167"/>
      <c r="GQ81" s="167"/>
      <c r="GR81" s="167"/>
      <c r="GS81" s="167"/>
      <c r="GT81" s="167"/>
      <c r="GU81" s="167"/>
      <c r="GV81" s="167"/>
      <c r="BJI81" s="166"/>
      <c r="BJJ81" s="166"/>
      <c r="BJK81" s="166"/>
      <c r="BJL81" s="166"/>
      <c r="BJM81" s="166"/>
      <c r="BJN81" s="166"/>
      <c r="BJO81" s="166"/>
      <c r="BJP81" s="166"/>
      <c r="BJQ81" s="166"/>
      <c r="BJR81" s="166"/>
      <c r="BJS81" s="166"/>
      <c r="BJT81" s="166"/>
      <c r="BJU81" s="166"/>
      <c r="BJV81" s="166"/>
      <c r="BJW81" s="166"/>
      <c r="BJX81" s="166"/>
      <c r="BJY81" s="166"/>
      <c r="BJZ81" s="166"/>
      <c r="BKA81" s="166"/>
      <c r="BKB81" s="166"/>
      <c r="BKC81" s="166"/>
      <c r="BKD81" s="166"/>
      <c r="BKE81" s="166"/>
      <c r="BKF81" s="166"/>
      <c r="BKG81" s="166"/>
      <c r="BKH81" s="166"/>
      <c r="BKI81" s="166"/>
      <c r="BKJ81" s="166"/>
      <c r="BKK81" s="166"/>
      <c r="BKL81" s="166"/>
      <c r="BKM81" s="166"/>
      <c r="BKN81" s="166"/>
      <c r="BKO81" s="166"/>
      <c r="BKP81" s="166"/>
      <c r="BKQ81" s="166"/>
      <c r="BKR81" s="166"/>
      <c r="BKS81" s="166"/>
      <c r="BKT81" s="166"/>
      <c r="BKU81" s="166"/>
      <c r="BKV81" s="166"/>
      <c r="BKW81" s="166"/>
      <c r="BKX81" s="166"/>
      <c r="BKY81" s="166"/>
      <c r="BKZ81" s="166"/>
      <c r="BLA81" s="166"/>
      <c r="BLB81" s="166"/>
      <c r="BLC81" s="166"/>
      <c r="BLD81" s="166"/>
      <c r="BLE81" s="166"/>
      <c r="BLF81" s="166"/>
      <c r="BLG81" s="166"/>
      <c r="BLH81" s="166"/>
      <c r="BLI81" s="166"/>
      <c r="BLJ81" s="166"/>
      <c r="BLK81" s="166"/>
      <c r="BLL81" s="166"/>
      <c r="BLM81" s="166"/>
      <c r="BLN81" s="166"/>
    </row>
    <row r="82" spans="32:204 1621:1678" x14ac:dyDescent="0.25"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  <c r="BT82" s="167"/>
      <c r="BU82" s="167"/>
      <c r="BV82" s="167"/>
      <c r="BW82" s="167"/>
      <c r="BX82" s="167"/>
      <c r="BY82" s="167"/>
      <c r="BZ82" s="167"/>
      <c r="CA82" s="167"/>
      <c r="CB82" s="167"/>
      <c r="CC82" s="167"/>
      <c r="CD82" s="167"/>
      <c r="CE82" s="167"/>
      <c r="CF82" s="167"/>
      <c r="CG82" s="167"/>
      <c r="CH82" s="167"/>
      <c r="CI82" s="167"/>
      <c r="CJ82" s="167"/>
      <c r="CK82" s="167"/>
      <c r="CL82" s="167"/>
      <c r="CM82" s="167"/>
      <c r="CN82" s="167"/>
      <c r="CO82" s="167"/>
      <c r="CP82" s="167"/>
      <c r="CQ82" s="167"/>
      <c r="CR82" s="167"/>
      <c r="CS82" s="167"/>
      <c r="CT82" s="167"/>
      <c r="CU82" s="167"/>
      <c r="CV82" s="167"/>
      <c r="CW82" s="167"/>
      <c r="CX82" s="167"/>
      <c r="CY82" s="167"/>
      <c r="CZ82" s="167"/>
      <c r="DA82" s="167"/>
      <c r="DB82" s="167"/>
      <c r="DC82" s="167"/>
      <c r="DD82" s="167"/>
      <c r="DE82" s="167"/>
      <c r="DF82" s="167"/>
      <c r="DG82" s="167"/>
      <c r="DH82" s="167"/>
      <c r="DI82" s="167"/>
      <c r="DJ82" s="167"/>
      <c r="DK82" s="167"/>
      <c r="DL82" s="167"/>
      <c r="DM82" s="167"/>
      <c r="DN82" s="167"/>
      <c r="DO82" s="167"/>
      <c r="DP82" s="167"/>
      <c r="DQ82" s="167"/>
      <c r="DR82" s="167"/>
      <c r="DS82" s="167"/>
      <c r="DT82" s="167"/>
      <c r="DU82" s="167"/>
      <c r="DV82" s="167"/>
      <c r="DW82" s="167"/>
      <c r="DX82" s="167"/>
      <c r="DY82" s="167"/>
      <c r="DZ82" s="167"/>
      <c r="EA82" s="167"/>
      <c r="EB82" s="167"/>
      <c r="EC82" s="167"/>
      <c r="ED82" s="167"/>
      <c r="EE82" s="167"/>
      <c r="EF82" s="167"/>
      <c r="EG82" s="167"/>
      <c r="EH82" s="167"/>
      <c r="EI82" s="167"/>
      <c r="EJ82" s="167"/>
      <c r="EK82" s="167"/>
      <c r="EL82" s="167"/>
      <c r="EM82" s="167"/>
      <c r="EN82" s="167"/>
      <c r="EO82" s="167"/>
      <c r="EP82" s="167"/>
      <c r="EQ82" s="167"/>
      <c r="ER82" s="167"/>
      <c r="ES82" s="167"/>
      <c r="ET82" s="167"/>
      <c r="EU82" s="167"/>
      <c r="EV82" s="167"/>
      <c r="EW82" s="167"/>
      <c r="EX82" s="167"/>
      <c r="EY82" s="167"/>
      <c r="EZ82" s="167"/>
      <c r="FA82" s="167"/>
      <c r="FB82" s="167"/>
      <c r="FC82" s="167"/>
      <c r="FD82" s="167"/>
      <c r="FE82" s="167"/>
      <c r="FF82" s="167"/>
      <c r="FG82" s="167"/>
      <c r="FH82" s="167"/>
      <c r="FI82" s="167"/>
      <c r="FJ82" s="167"/>
      <c r="FK82" s="167"/>
      <c r="FL82" s="167"/>
      <c r="FM82" s="167"/>
      <c r="FN82" s="167"/>
      <c r="FO82" s="167"/>
      <c r="FP82" s="167"/>
      <c r="FQ82" s="167"/>
      <c r="FR82" s="167"/>
      <c r="FS82" s="167"/>
      <c r="FT82" s="167"/>
      <c r="FU82" s="167"/>
      <c r="FV82" s="167"/>
      <c r="FW82" s="167"/>
      <c r="FX82" s="167"/>
      <c r="FY82" s="167"/>
      <c r="FZ82" s="167"/>
      <c r="GA82" s="167"/>
      <c r="GB82" s="167"/>
      <c r="GC82" s="167"/>
      <c r="GD82" s="167"/>
      <c r="GE82" s="167"/>
      <c r="GF82" s="167"/>
      <c r="GG82" s="167"/>
      <c r="GH82" s="167"/>
      <c r="GI82" s="167"/>
      <c r="GJ82" s="167"/>
      <c r="GK82" s="167"/>
      <c r="GL82" s="167"/>
      <c r="GM82" s="167"/>
      <c r="GN82" s="167"/>
      <c r="GO82" s="167"/>
      <c r="GP82" s="167"/>
      <c r="GQ82" s="167"/>
      <c r="GR82" s="167"/>
      <c r="GS82" s="167"/>
      <c r="GT82" s="167"/>
      <c r="GU82" s="167"/>
      <c r="GV82" s="167"/>
      <c r="BJI82" s="166"/>
      <c r="BJJ82" s="166"/>
      <c r="BJK82" s="166"/>
      <c r="BJL82" s="166"/>
      <c r="BJM82" s="166"/>
      <c r="BJN82" s="166"/>
      <c r="BJO82" s="166"/>
      <c r="BJP82" s="166"/>
      <c r="BJQ82" s="166"/>
      <c r="BJR82" s="166"/>
      <c r="BJS82" s="166"/>
      <c r="BJT82" s="166"/>
      <c r="BJU82" s="166"/>
      <c r="BJV82" s="166"/>
      <c r="BJW82" s="166"/>
      <c r="BJX82" s="166"/>
      <c r="BJY82" s="166"/>
      <c r="BJZ82" s="166"/>
      <c r="BKA82" s="166"/>
      <c r="BKB82" s="166"/>
      <c r="BKC82" s="166"/>
      <c r="BKD82" s="166"/>
      <c r="BKE82" s="166"/>
      <c r="BKF82" s="166"/>
      <c r="BKG82" s="166"/>
      <c r="BKH82" s="166"/>
      <c r="BKI82" s="166"/>
      <c r="BKJ82" s="166"/>
      <c r="BKK82" s="166"/>
      <c r="BKL82" s="166"/>
      <c r="BKM82" s="166"/>
      <c r="BKN82" s="166"/>
      <c r="BKO82" s="166"/>
      <c r="BKP82" s="166"/>
      <c r="BKQ82" s="166"/>
      <c r="BKR82" s="166"/>
      <c r="BKS82" s="166"/>
      <c r="BKT82" s="166"/>
      <c r="BKU82" s="166"/>
      <c r="BKV82" s="166"/>
      <c r="BKW82" s="166"/>
      <c r="BKX82" s="166"/>
      <c r="BKY82" s="166"/>
      <c r="BKZ82" s="166"/>
      <c r="BLA82" s="166"/>
      <c r="BLB82" s="166"/>
      <c r="BLC82" s="166"/>
      <c r="BLD82" s="166"/>
      <c r="BLE82" s="166"/>
      <c r="BLF82" s="166"/>
      <c r="BLG82" s="166"/>
      <c r="BLH82" s="166"/>
      <c r="BLI82" s="166"/>
      <c r="BLJ82" s="166"/>
      <c r="BLK82" s="166"/>
      <c r="BLL82" s="166"/>
      <c r="BLM82" s="166"/>
      <c r="BLN82" s="166"/>
    </row>
    <row r="83" spans="32:204 1621:1678" x14ac:dyDescent="0.25"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7"/>
      <c r="BM83" s="167"/>
      <c r="BN83" s="167"/>
      <c r="BO83" s="167"/>
      <c r="BP83" s="167"/>
      <c r="BQ83" s="167"/>
      <c r="BR83" s="167"/>
      <c r="BS83" s="167"/>
      <c r="BT83" s="167"/>
      <c r="BU83" s="167"/>
      <c r="BV83" s="167"/>
      <c r="BW83" s="167"/>
      <c r="BX83" s="167"/>
      <c r="BY83" s="167"/>
      <c r="BZ83" s="167"/>
      <c r="CA83" s="167"/>
      <c r="CB83" s="167"/>
      <c r="CC83" s="167"/>
      <c r="CD83" s="167"/>
      <c r="CE83" s="167"/>
      <c r="CF83" s="167"/>
      <c r="CG83" s="167"/>
      <c r="CH83" s="167"/>
      <c r="CI83" s="167"/>
      <c r="CJ83" s="167"/>
      <c r="CK83" s="167"/>
      <c r="CL83" s="167"/>
      <c r="CM83" s="167"/>
      <c r="CN83" s="167"/>
      <c r="CO83" s="167"/>
      <c r="CP83" s="167"/>
      <c r="CQ83" s="167"/>
      <c r="CR83" s="167"/>
      <c r="CS83" s="167"/>
      <c r="CT83" s="167"/>
      <c r="CU83" s="167"/>
      <c r="CV83" s="167"/>
      <c r="CW83" s="167"/>
      <c r="CX83" s="167"/>
      <c r="CY83" s="167"/>
      <c r="CZ83" s="167"/>
      <c r="DA83" s="167"/>
      <c r="DB83" s="167"/>
      <c r="DC83" s="167"/>
      <c r="DD83" s="167"/>
      <c r="DE83" s="167"/>
      <c r="DF83" s="167"/>
      <c r="DG83" s="167"/>
      <c r="DH83" s="167"/>
      <c r="DI83" s="167"/>
      <c r="DJ83" s="167"/>
      <c r="DK83" s="167"/>
      <c r="DL83" s="167"/>
      <c r="DM83" s="167"/>
      <c r="DN83" s="167"/>
      <c r="DO83" s="167"/>
      <c r="DP83" s="167"/>
      <c r="DQ83" s="167"/>
      <c r="DR83" s="167"/>
      <c r="DS83" s="167"/>
      <c r="DT83" s="167"/>
      <c r="DU83" s="167"/>
      <c r="DV83" s="167"/>
      <c r="DW83" s="167"/>
      <c r="DX83" s="167"/>
      <c r="DY83" s="167"/>
      <c r="DZ83" s="167"/>
      <c r="EA83" s="167"/>
      <c r="EB83" s="167"/>
      <c r="EC83" s="167"/>
      <c r="ED83" s="167"/>
      <c r="EE83" s="167"/>
      <c r="EF83" s="167"/>
      <c r="EG83" s="167"/>
      <c r="EH83" s="167"/>
      <c r="EI83" s="167"/>
      <c r="EJ83" s="167"/>
      <c r="EK83" s="167"/>
      <c r="EL83" s="167"/>
      <c r="EM83" s="167"/>
      <c r="EN83" s="167"/>
      <c r="EO83" s="167"/>
      <c r="EP83" s="167"/>
      <c r="EQ83" s="167"/>
      <c r="ER83" s="167"/>
      <c r="ES83" s="167"/>
      <c r="ET83" s="167"/>
      <c r="EU83" s="167"/>
      <c r="EV83" s="167"/>
      <c r="EW83" s="167"/>
      <c r="EX83" s="167"/>
      <c r="EY83" s="167"/>
      <c r="EZ83" s="167"/>
      <c r="FA83" s="167"/>
      <c r="FB83" s="167"/>
      <c r="FC83" s="167"/>
      <c r="FD83" s="167"/>
      <c r="FE83" s="167"/>
      <c r="FF83" s="167"/>
      <c r="FG83" s="167"/>
      <c r="FH83" s="167"/>
      <c r="FI83" s="167"/>
      <c r="FJ83" s="167"/>
      <c r="FK83" s="167"/>
      <c r="FL83" s="167"/>
      <c r="FM83" s="167"/>
      <c r="FN83" s="167"/>
      <c r="FO83" s="167"/>
      <c r="FP83" s="167"/>
      <c r="FQ83" s="167"/>
      <c r="FR83" s="167"/>
      <c r="FS83" s="167"/>
      <c r="FT83" s="167"/>
      <c r="FU83" s="167"/>
      <c r="FV83" s="167"/>
      <c r="FW83" s="167"/>
      <c r="FX83" s="167"/>
      <c r="FY83" s="167"/>
      <c r="FZ83" s="167"/>
      <c r="GA83" s="167"/>
      <c r="GB83" s="167"/>
      <c r="GC83" s="167"/>
      <c r="GD83" s="167"/>
      <c r="GE83" s="167"/>
      <c r="GF83" s="167"/>
      <c r="GG83" s="167"/>
      <c r="GH83" s="167"/>
      <c r="GI83" s="167"/>
      <c r="GJ83" s="167"/>
      <c r="GK83" s="167"/>
      <c r="GL83" s="167"/>
      <c r="GM83" s="167"/>
      <c r="GN83" s="167"/>
      <c r="GO83" s="167"/>
      <c r="GP83" s="167"/>
      <c r="GQ83" s="167"/>
      <c r="GR83" s="167"/>
      <c r="GS83" s="167"/>
      <c r="GT83" s="167"/>
      <c r="GU83" s="167"/>
      <c r="GV83" s="167"/>
      <c r="BJI83" s="166"/>
      <c r="BJJ83" s="166"/>
      <c r="BJK83" s="166"/>
      <c r="BJL83" s="166"/>
      <c r="BJM83" s="166"/>
      <c r="BJN83" s="166"/>
      <c r="BJO83" s="166"/>
      <c r="BJP83" s="166"/>
      <c r="BJQ83" s="166"/>
      <c r="BJR83" s="166"/>
      <c r="BJS83" s="166"/>
      <c r="BJT83" s="166"/>
      <c r="BJU83" s="166"/>
      <c r="BJV83" s="166"/>
      <c r="BJW83" s="166"/>
      <c r="BJX83" s="166"/>
      <c r="BJY83" s="166"/>
      <c r="BJZ83" s="166"/>
      <c r="BKA83" s="166"/>
      <c r="BKB83" s="166"/>
      <c r="BKC83" s="166"/>
      <c r="BKD83" s="166"/>
      <c r="BKE83" s="166"/>
      <c r="BKF83" s="166"/>
      <c r="BKG83" s="166"/>
      <c r="BKH83" s="166"/>
      <c r="BKI83" s="166"/>
      <c r="BKJ83" s="166"/>
      <c r="BKK83" s="166"/>
      <c r="BKL83" s="166"/>
      <c r="BKM83" s="166"/>
      <c r="BKN83" s="166"/>
      <c r="BKO83" s="166"/>
      <c r="BKP83" s="166"/>
      <c r="BKQ83" s="166"/>
      <c r="BKR83" s="166"/>
      <c r="BKS83" s="166"/>
      <c r="BKT83" s="166"/>
      <c r="BKU83" s="166"/>
      <c r="BKV83" s="166"/>
      <c r="BKW83" s="166"/>
      <c r="BKX83" s="166"/>
      <c r="BKY83" s="166"/>
      <c r="BKZ83" s="166"/>
      <c r="BLA83" s="166"/>
      <c r="BLB83" s="166"/>
      <c r="BLC83" s="166"/>
      <c r="BLD83" s="166"/>
      <c r="BLE83" s="166"/>
      <c r="BLF83" s="166"/>
      <c r="BLG83" s="166"/>
      <c r="BLH83" s="166"/>
      <c r="BLI83" s="166"/>
      <c r="BLJ83" s="166"/>
      <c r="BLK83" s="166"/>
      <c r="BLL83" s="166"/>
      <c r="BLM83" s="166"/>
      <c r="BLN83" s="166"/>
    </row>
    <row r="84" spans="32:204 1621:1678" x14ac:dyDescent="0.25"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  <c r="BT84" s="167"/>
      <c r="BU84" s="167"/>
      <c r="BV84" s="167"/>
      <c r="BW84" s="167"/>
      <c r="BX84" s="167"/>
      <c r="BY84" s="167"/>
      <c r="BZ84" s="167"/>
      <c r="CA84" s="167"/>
      <c r="CB84" s="167"/>
      <c r="CC84" s="167"/>
      <c r="CD84" s="167"/>
      <c r="CE84" s="167"/>
      <c r="CF84" s="167"/>
      <c r="CG84" s="167"/>
      <c r="CH84" s="167"/>
      <c r="CI84" s="167"/>
      <c r="CJ84" s="167"/>
      <c r="CK84" s="167"/>
      <c r="CL84" s="167"/>
      <c r="CM84" s="167"/>
      <c r="CN84" s="167"/>
      <c r="CO84" s="167"/>
      <c r="CP84" s="167"/>
      <c r="CQ84" s="167"/>
      <c r="CR84" s="167"/>
      <c r="CS84" s="167"/>
      <c r="CT84" s="167"/>
      <c r="CU84" s="167"/>
      <c r="CV84" s="167"/>
      <c r="CW84" s="167"/>
      <c r="CX84" s="167"/>
      <c r="CY84" s="167"/>
      <c r="CZ84" s="167"/>
      <c r="DA84" s="167"/>
      <c r="DB84" s="167"/>
      <c r="DC84" s="167"/>
      <c r="DD84" s="167"/>
      <c r="DE84" s="167"/>
      <c r="DF84" s="167"/>
      <c r="DG84" s="167"/>
      <c r="DH84" s="167"/>
      <c r="DI84" s="167"/>
      <c r="DJ84" s="167"/>
      <c r="DK84" s="167"/>
      <c r="DL84" s="167"/>
      <c r="DM84" s="167"/>
      <c r="DN84" s="167"/>
      <c r="DO84" s="167"/>
      <c r="DP84" s="167"/>
      <c r="DQ84" s="167"/>
      <c r="DR84" s="167"/>
      <c r="DS84" s="167"/>
      <c r="DT84" s="167"/>
      <c r="DU84" s="167"/>
      <c r="DV84" s="167"/>
      <c r="DW84" s="167"/>
      <c r="DX84" s="167"/>
      <c r="DY84" s="167"/>
      <c r="DZ84" s="167"/>
      <c r="EA84" s="167"/>
      <c r="EB84" s="167"/>
      <c r="EC84" s="167"/>
      <c r="ED84" s="167"/>
      <c r="EE84" s="167"/>
      <c r="EF84" s="167"/>
      <c r="EG84" s="167"/>
      <c r="EH84" s="167"/>
      <c r="EI84" s="167"/>
      <c r="EJ84" s="167"/>
      <c r="EK84" s="167"/>
      <c r="EL84" s="167"/>
      <c r="EM84" s="167"/>
      <c r="EN84" s="167"/>
      <c r="EO84" s="167"/>
      <c r="EP84" s="167"/>
      <c r="EQ84" s="167"/>
      <c r="ER84" s="167"/>
      <c r="ES84" s="167"/>
      <c r="ET84" s="167"/>
      <c r="EU84" s="167"/>
      <c r="EV84" s="167"/>
      <c r="EW84" s="167"/>
      <c r="EX84" s="167"/>
      <c r="EY84" s="167"/>
      <c r="EZ84" s="167"/>
      <c r="FA84" s="167"/>
      <c r="FB84" s="167"/>
      <c r="FC84" s="167"/>
      <c r="FD84" s="167"/>
      <c r="FE84" s="167"/>
      <c r="FF84" s="167"/>
      <c r="FG84" s="167"/>
      <c r="FH84" s="167"/>
      <c r="FI84" s="167"/>
      <c r="FJ84" s="167"/>
      <c r="FK84" s="167"/>
      <c r="FL84" s="167"/>
      <c r="FM84" s="167"/>
      <c r="FN84" s="167"/>
      <c r="FO84" s="167"/>
      <c r="FP84" s="167"/>
      <c r="FQ84" s="167"/>
      <c r="FR84" s="167"/>
      <c r="FS84" s="167"/>
      <c r="FT84" s="167"/>
      <c r="FU84" s="167"/>
      <c r="FV84" s="167"/>
      <c r="FW84" s="167"/>
      <c r="FX84" s="167"/>
      <c r="FY84" s="167"/>
      <c r="FZ84" s="167"/>
      <c r="GA84" s="167"/>
      <c r="GB84" s="167"/>
      <c r="GC84" s="167"/>
      <c r="GD84" s="167"/>
      <c r="GE84" s="167"/>
      <c r="GF84" s="167"/>
      <c r="GG84" s="167"/>
      <c r="GH84" s="167"/>
      <c r="GI84" s="167"/>
      <c r="GJ84" s="167"/>
      <c r="GK84" s="167"/>
      <c r="GL84" s="167"/>
      <c r="GM84" s="167"/>
      <c r="GN84" s="167"/>
      <c r="GO84" s="167"/>
      <c r="GP84" s="167"/>
      <c r="GQ84" s="167"/>
      <c r="GR84" s="167"/>
      <c r="GS84" s="167"/>
      <c r="GT84" s="167"/>
      <c r="GU84" s="167"/>
      <c r="GV84" s="167"/>
      <c r="BJI84" s="166"/>
      <c r="BJJ84" s="166"/>
      <c r="BJK84" s="166"/>
      <c r="BJL84" s="166"/>
      <c r="BJM84" s="166"/>
      <c r="BJN84" s="166"/>
      <c r="BJO84" s="166"/>
      <c r="BJP84" s="166"/>
      <c r="BJQ84" s="166"/>
      <c r="BJR84" s="166"/>
      <c r="BJS84" s="166"/>
      <c r="BJT84" s="166"/>
      <c r="BJU84" s="166"/>
      <c r="BJV84" s="166"/>
      <c r="BJW84" s="166"/>
      <c r="BJX84" s="166"/>
      <c r="BJY84" s="166"/>
      <c r="BJZ84" s="166"/>
      <c r="BKA84" s="166"/>
      <c r="BKB84" s="166"/>
      <c r="BKC84" s="166"/>
      <c r="BKD84" s="166"/>
      <c r="BKE84" s="166"/>
      <c r="BKF84" s="166"/>
      <c r="BKG84" s="166"/>
      <c r="BKH84" s="166"/>
      <c r="BKI84" s="166"/>
      <c r="BKJ84" s="166"/>
      <c r="BKK84" s="166"/>
      <c r="BKL84" s="166"/>
      <c r="BKM84" s="166"/>
      <c r="BKN84" s="166"/>
      <c r="BKO84" s="166"/>
      <c r="BKP84" s="166"/>
      <c r="BKQ84" s="166"/>
      <c r="BKR84" s="166"/>
      <c r="BKS84" s="166"/>
      <c r="BKT84" s="166"/>
      <c r="BKU84" s="166"/>
      <c r="BKV84" s="166"/>
      <c r="BKW84" s="166"/>
      <c r="BKX84" s="166"/>
      <c r="BKY84" s="166"/>
      <c r="BKZ84" s="166"/>
      <c r="BLA84" s="166"/>
      <c r="BLB84" s="166"/>
      <c r="BLC84" s="166"/>
      <c r="BLD84" s="166"/>
      <c r="BLE84" s="166"/>
      <c r="BLF84" s="166"/>
      <c r="BLG84" s="166"/>
      <c r="BLH84" s="166"/>
      <c r="BLI84" s="166"/>
      <c r="BLJ84" s="166"/>
      <c r="BLK84" s="166"/>
      <c r="BLL84" s="166"/>
      <c r="BLM84" s="166"/>
      <c r="BLN84" s="166"/>
    </row>
    <row r="85" spans="32:204 1621:1678" x14ac:dyDescent="0.25"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  <c r="BO85" s="167"/>
      <c r="BP85" s="167"/>
      <c r="BQ85" s="167"/>
      <c r="BR85" s="167"/>
      <c r="BS85" s="167"/>
      <c r="BT85" s="167"/>
      <c r="BU85" s="167"/>
      <c r="BV85" s="167"/>
      <c r="BW85" s="167"/>
      <c r="BX85" s="167"/>
      <c r="BY85" s="167"/>
      <c r="BZ85" s="167"/>
      <c r="CA85" s="167"/>
      <c r="CB85" s="167"/>
      <c r="CC85" s="167"/>
      <c r="CD85" s="167"/>
      <c r="CE85" s="167"/>
      <c r="CF85" s="167"/>
      <c r="CG85" s="167"/>
      <c r="CH85" s="167"/>
      <c r="CI85" s="167"/>
      <c r="CJ85" s="167"/>
      <c r="CK85" s="167"/>
      <c r="CL85" s="167"/>
      <c r="CM85" s="167"/>
      <c r="CN85" s="167"/>
      <c r="CO85" s="167"/>
      <c r="CP85" s="167"/>
      <c r="CQ85" s="167"/>
      <c r="CR85" s="167"/>
      <c r="CS85" s="167"/>
      <c r="CT85" s="167"/>
      <c r="CU85" s="167"/>
      <c r="CV85" s="167"/>
      <c r="CW85" s="167"/>
      <c r="CX85" s="167"/>
      <c r="CY85" s="167"/>
      <c r="CZ85" s="167"/>
      <c r="DA85" s="167"/>
      <c r="DB85" s="167"/>
      <c r="DC85" s="167"/>
      <c r="DD85" s="167"/>
      <c r="DE85" s="167"/>
      <c r="DF85" s="167"/>
      <c r="DG85" s="167"/>
      <c r="DH85" s="167"/>
      <c r="DI85" s="167"/>
      <c r="DJ85" s="167"/>
      <c r="DK85" s="167"/>
      <c r="DL85" s="167"/>
      <c r="DM85" s="167"/>
      <c r="DN85" s="167"/>
      <c r="DO85" s="167"/>
      <c r="DP85" s="167"/>
      <c r="DQ85" s="167"/>
      <c r="DR85" s="167"/>
      <c r="DS85" s="167"/>
      <c r="DT85" s="167"/>
      <c r="DU85" s="167"/>
      <c r="DV85" s="167"/>
      <c r="DW85" s="167"/>
      <c r="DX85" s="167"/>
      <c r="DY85" s="167"/>
      <c r="DZ85" s="167"/>
      <c r="EA85" s="167"/>
      <c r="EB85" s="167"/>
      <c r="EC85" s="167"/>
      <c r="ED85" s="167"/>
      <c r="EE85" s="167"/>
      <c r="EF85" s="167"/>
      <c r="EG85" s="167"/>
      <c r="EH85" s="167"/>
      <c r="EI85" s="167"/>
      <c r="EJ85" s="167"/>
      <c r="EK85" s="167"/>
      <c r="EL85" s="167"/>
      <c r="EM85" s="167"/>
      <c r="EN85" s="167"/>
      <c r="EO85" s="167"/>
      <c r="EP85" s="167"/>
      <c r="EQ85" s="167"/>
      <c r="ER85" s="167"/>
      <c r="ES85" s="167"/>
      <c r="ET85" s="167"/>
      <c r="EU85" s="167"/>
      <c r="EV85" s="167"/>
      <c r="EW85" s="167"/>
      <c r="EX85" s="167"/>
      <c r="EY85" s="167"/>
      <c r="EZ85" s="167"/>
      <c r="FA85" s="167"/>
      <c r="FB85" s="167"/>
      <c r="FC85" s="167"/>
      <c r="FD85" s="167"/>
      <c r="FE85" s="167"/>
      <c r="FF85" s="167"/>
      <c r="FG85" s="167"/>
      <c r="FH85" s="167"/>
      <c r="FI85" s="167"/>
      <c r="FJ85" s="167"/>
      <c r="FK85" s="167"/>
      <c r="FL85" s="167"/>
      <c r="FM85" s="167"/>
      <c r="FN85" s="167"/>
      <c r="FO85" s="167"/>
      <c r="FP85" s="167"/>
      <c r="FQ85" s="167"/>
      <c r="FR85" s="167"/>
      <c r="FS85" s="167"/>
      <c r="FT85" s="167"/>
      <c r="FU85" s="167"/>
      <c r="FV85" s="167"/>
      <c r="FW85" s="167"/>
      <c r="FX85" s="167"/>
      <c r="FY85" s="167"/>
      <c r="FZ85" s="167"/>
      <c r="GA85" s="167"/>
      <c r="GB85" s="167"/>
      <c r="GC85" s="167"/>
      <c r="GD85" s="167"/>
      <c r="GE85" s="167"/>
      <c r="GF85" s="167"/>
      <c r="GG85" s="167"/>
      <c r="GH85" s="167"/>
      <c r="GI85" s="167"/>
      <c r="GJ85" s="167"/>
      <c r="GK85" s="167"/>
      <c r="GL85" s="167"/>
      <c r="GM85" s="167"/>
      <c r="GN85" s="167"/>
      <c r="GO85" s="167"/>
      <c r="GP85" s="167"/>
      <c r="GQ85" s="167"/>
      <c r="GR85" s="167"/>
      <c r="GS85" s="167"/>
      <c r="GT85" s="167"/>
      <c r="GU85" s="167"/>
      <c r="GV85" s="167"/>
      <c r="BJI85" s="166"/>
      <c r="BJJ85" s="166"/>
      <c r="BJK85" s="166"/>
      <c r="BJL85" s="166"/>
      <c r="BJM85" s="166"/>
      <c r="BJN85" s="166"/>
      <c r="BJO85" s="166"/>
      <c r="BJP85" s="166"/>
      <c r="BJQ85" s="166"/>
      <c r="BJR85" s="166"/>
      <c r="BJS85" s="166"/>
      <c r="BJT85" s="166"/>
      <c r="BJU85" s="166"/>
      <c r="BJV85" s="166"/>
      <c r="BJW85" s="166"/>
      <c r="BJX85" s="166"/>
      <c r="BJY85" s="166"/>
      <c r="BJZ85" s="166"/>
      <c r="BKA85" s="166"/>
      <c r="BKB85" s="166"/>
      <c r="BKC85" s="166"/>
      <c r="BKD85" s="166"/>
      <c r="BKE85" s="166"/>
      <c r="BKF85" s="166"/>
      <c r="BKG85" s="166"/>
      <c r="BKH85" s="166"/>
      <c r="BKI85" s="166"/>
      <c r="BKJ85" s="166"/>
      <c r="BKK85" s="166"/>
      <c r="BKL85" s="166"/>
      <c r="BKM85" s="166"/>
      <c r="BKN85" s="166"/>
      <c r="BKO85" s="166"/>
      <c r="BKP85" s="166"/>
      <c r="BKQ85" s="166"/>
      <c r="BKR85" s="166"/>
      <c r="BKS85" s="166"/>
      <c r="BKT85" s="166"/>
      <c r="BKU85" s="166"/>
      <c r="BKV85" s="166"/>
      <c r="BKW85" s="166"/>
      <c r="BKX85" s="166"/>
      <c r="BKY85" s="166"/>
      <c r="BKZ85" s="166"/>
      <c r="BLA85" s="166"/>
      <c r="BLB85" s="166"/>
      <c r="BLC85" s="166"/>
      <c r="BLD85" s="166"/>
      <c r="BLE85" s="166"/>
      <c r="BLF85" s="166"/>
      <c r="BLG85" s="166"/>
      <c r="BLH85" s="166"/>
      <c r="BLI85" s="166"/>
      <c r="BLJ85" s="166"/>
      <c r="BLK85" s="166"/>
      <c r="BLL85" s="166"/>
      <c r="BLM85" s="166"/>
      <c r="BLN85" s="166"/>
    </row>
    <row r="86" spans="32:204 1621:1678" x14ac:dyDescent="0.25"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  <c r="BR86" s="167"/>
      <c r="BS86" s="167"/>
      <c r="BT86" s="167"/>
      <c r="BU86" s="167"/>
      <c r="BV86" s="167"/>
      <c r="BW86" s="167"/>
      <c r="BX86" s="167"/>
      <c r="BY86" s="167"/>
      <c r="BZ86" s="167"/>
      <c r="CA86" s="167"/>
      <c r="CB86" s="167"/>
      <c r="CC86" s="167"/>
      <c r="CD86" s="167"/>
      <c r="CE86" s="167"/>
      <c r="CF86" s="167"/>
      <c r="CG86" s="167"/>
      <c r="CH86" s="167"/>
      <c r="CI86" s="167"/>
      <c r="CJ86" s="167"/>
      <c r="CK86" s="167"/>
      <c r="CL86" s="167"/>
      <c r="CM86" s="167"/>
      <c r="CN86" s="167"/>
      <c r="CO86" s="167"/>
      <c r="CP86" s="167"/>
      <c r="CQ86" s="167"/>
      <c r="CR86" s="167"/>
      <c r="CS86" s="167"/>
      <c r="CT86" s="167"/>
      <c r="CU86" s="167"/>
      <c r="CV86" s="167"/>
      <c r="CW86" s="167"/>
      <c r="CX86" s="167"/>
      <c r="CY86" s="167"/>
      <c r="CZ86" s="167"/>
      <c r="DA86" s="167"/>
      <c r="DB86" s="167"/>
      <c r="DC86" s="167"/>
      <c r="DD86" s="167"/>
      <c r="DE86" s="167"/>
      <c r="DF86" s="167"/>
      <c r="DG86" s="167"/>
      <c r="DH86" s="167"/>
      <c r="DI86" s="167"/>
      <c r="DJ86" s="167"/>
      <c r="DK86" s="167"/>
      <c r="DL86" s="167"/>
      <c r="DM86" s="167"/>
      <c r="DN86" s="167"/>
      <c r="DO86" s="167"/>
      <c r="DP86" s="167"/>
      <c r="DQ86" s="167"/>
      <c r="DR86" s="167"/>
      <c r="DS86" s="167"/>
      <c r="DT86" s="167"/>
      <c r="DU86" s="167"/>
      <c r="DV86" s="167"/>
      <c r="DW86" s="167"/>
      <c r="DX86" s="167"/>
      <c r="DY86" s="167"/>
      <c r="DZ86" s="167"/>
      <c r="EA86" s="167"/>
      <c r="EB86" s="167"/>
      <c r="EC86" s="167"/>
      <c r="ED86" s="167"/>
      <c r="EE86" s="167"/>
      <c r="EF86" s="167"/>
      <c r="EG86" s="167"/>
      <c r="EH86" s="167"/>
      <c r="EI86" s="167"/>
      <c r="EJ86" s="167"/>
      <c r="EK86" s="167"/>
      <c r="EL86" s="167"/>
      <c r="EM86" s="167"/>
      <c r="EN86" s="167"/>
      <c r="EO86" s="167"/>
      <c r="EP86" s="167"/>
      <c r="EQ86" s="167"/>
      <c r="ER86" s="167"/>
      <c r="ES86" s="167"/>
      <c r="ET86" s="167"/>
      <c r="EU86" s="167"/>
      <c r="EV86" s="167"/>
      <c r="EW86" s="167"/>
      <c r="EX86" s="167"/>
      <c r="EY86" s="167"/>
      <c r="EZ86" s="167"/>
      <c r="FA86" s="167"/>
      <c r="FB86" s="167"/>
      <c r="FC86" s="167"/>
      <c r="FD86" s="167"/>
      <c r="FE86" s="167"/>
      <c r="FF86" s="167"/>
      <c r="FG86" s="167"/>
      <c r="FH86" s="167"/>
      <c r="FI86" s="167"/>
      <c r="FJ86" s="167"/>
      <c r="FK86" s="167"/>
      <c r="FL86" s="167"/>
      <c r="FM86" s="167"/>
      <c r="FN86" s="167"/>
      <c r="FO86" s="167"/>
      <c r="FP86" s="167"/>
      <c r="FQ86" s="167"/>
      <c r="FR86" s="167"/>
      <c r="FS86" s="167"/>
      <c r="FT86" s="167"/>
      <c r="FU86" s="167"/>
      <c r="FV86" s="167"/>
      <c r="FW86" s="167"/>
      <c r="FX86" s="167"/>
      <c r="FY86" s="167"/>
      <c r="FZ86" s="167"/>
      <c r="GA86" s="167"/>
      <c r="GB86" s="167"/>
      <c r="GC86" s="167"/>
      <c r="GD86" s="167"/>
      <c r="GE86" s="167"/>
      <c r="GF86" s="167"/>
      <c r="GG86" s="167"/>
      <c r="GH86" s="167"/>
      <c r="GI86" s="167"/>
      <c r="GJ86" s="167"/>
      <c r="GK86" s="167"/>
      <c r="GL86" s="167"/>
      <c r="GM86" s="167"/>
      <c r="GN86" s="167"/>
      <c r="GO86" s="167"/>
      <c r="GP86" s="167"/>
      <c r="GQ86" s="167"/>
      <c r="GR86" s="167"/>
      <c r="GS86" s="167"/>
      <c r="GT86" s="167"/>
      <c r="GU86" s="167"/>
      <c r="GV86" s="167"/>
      <c r="BJI86" s="166"/>
      <c r="BJJ86" s="166"/>
      <c r="BJK86" s="166"/>
      <c r="BJL86" s="166"/>
      <c r="BJM86" s="166"/>
      <c r="BJN86" s="166"/>
      <c r="BJO86" s="166"/>
      <c r="BJP86" s="166"/>
      <c r="BJQ86" s="166"/>
      <c r="BJR86" s="166"/>
      <c r="BJS86" s="166"/>
      <c r="BJT86" s="166"/>
      <c r="BJU86" s="166"/>
      <c r="BJV86" s="166"/>
      <c r="BJW86" s="166"/>
      <c r="BJX86" s="166"/>
      <c r="BJY86" s="166"/>
      <c r="BJZ86" s="166"/>
      <c r="BKA86" s="166"/>
      <c r="BKB86" s="166"/>
      <c r="BKC86" s="166"/>
      <c r="BKD86" s="166"/>
      <c r="BKE86" s="166"/>
      <c r="BKF86" s="166"/>
      <c r="BKG86" s="166"/>
      <c r="BKH86" s="166"/>
      <c r="BKI86" s="166"/>
      <c r="BKJ86" s="166"/>
      <c r="BKK86" s="166"/>
      <c r="BKL86" s="166"/>
      <c r="BKM86" s="166"/>
      <c r="BKN86" s="166"/>
      <c r="BKO86" s="166"/>
      <c r="BKP86" s="166"/>
      <c r="BKQ86" s="166"/>
      <c r="BKR86" s="166"/>
      <c r="BKS86" s="166"/>
      <c r="BKT86" s="166"/>
      <c r="BKU86" s="166"/>
      <c r="BKV86" s="166"/>
      <c r="BKW86" s="166"/>
      <c r="BKX86" s="166"/>
      <c r="BKY86" s="166"/>
      <c r="BKZ86" s="166"/>
      <c r="BLA86" s="166"/>
      <c r="BLB86" s="166"/>
      <c r="BLC86" s="166"/>
      <c r="BLD86" s="166"/>
      <c r="BLE86" s="166"/>
      <c r="BLF86" s="166"/>
      <c r="BLG86" s="166"/>
      <c r="BLH86" s="166"/>
      <c r="BLI86" s="166"/>
      <c r="BLJ86" s="166"/>
      <c r="BLK86" s="166"/>
      <c r="BLL86" s="166"/>
      <c r="BLM86" s="166"/>
      <c r="BLN86" s="166"/>
    </row>
    <row r="87" spans="32:204 1621:1678" x14ac:dyDescent="0.25"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  <c r="BO87" s="167"/>
      <c r="BP87" s="167"/>
      <c r="BQ87" s="167"/>
      <c r="BR87" s="167"/>
      <c r="BS87" s="167"/>
      <c r="BT87" s="167"/>
      <c r="BU87" s="167"/>
      <c r="BV87" s="167"/>
      <c r="BW87" s="167"/>
      <c r="BX87" s="167"/>
      <c r="BY87" s="167"/>
      <c r="BZ87" s="167"/>
      <c r="CA87" s="167"/>
      <c r="CB87" s="167"/>
      <c r="CC87" s="167"/>
      <c r="CD87" s="167"/>
      <c r="CE87" s="167"/>
      <c r="CF87" s="167"/>
      <c r="CG87" s="167"/>
      <c r="CH87" s="167"/>
      <c r="CI87" s="167"/>
      <c r="CJ87" s="167"/>
      <c r="CK87" s="167"/>
      <c r="CL87" s="167"/>
      <c r="CM87" s="167"/>
      <c r="CN87" s="167"/>
      <c r="CO87" s="167"/>
      <c r="CP87" s="167"/>
      <c r="CQ87" s="167"/>
      <c r="CR87" s="167"/>
      <c r="CS87" s="167"/>
      <c r="CT87" s="167"/>
      <c r="CU87" s="167"/>
      <c r="CV87" s="167"/>
      <c r="CW87" s="167"/>
      <c r="CX87" s="167"/>
      <c r="CY87" s="167"/>
      <c r="CZ87" s="167"/>
      <c r="DA87" s="167"/>
      <c r="DB87" s="167"/>
      <c r="DC87" s="167"/>
      <c r="DD87" s="167"/>
      <c r="DE87" s="167"/>
      <c r="DF87" s="167"/>
      <c r="DG87" s="167"/>
      <c r="DH87" s="167"/>
      <c r="DI87" s="167"/>
      <c r="DJ87" s="167"/>
      <c r="DK87" s="167"/>
      <c r="DL87" s="167"/>
      <c r="DM87" s="167"/>
      <c r="DN87" s="167"/>
      <c r="DO87" s="167"/>
      <c r="DP87" s="167"/>
      <c r="DQ87" s="167"/>
      <c r="DR87" s="167"/>
      <c r="DS87" s="167"/>
      <c r="DT87" s="167"/>
      <c r="DU87" s="167"/>
      <c r="DV87" s="167"/>
      <c r="DW87" s="167"/>
      <c r="DX87" s="167"/>
      <c r="DY87" s="167"/>
      <c r="DZ87" s="167"/>
      <c r="EA87" s="167"/>
      <c r="EB87" s="167"/>
      <c r="EC87" s="167"/>
      <c r="ED87" s="167"/>
      <c r="EE87" s="167"/>
      <c r="EF87" s="167"/>
      <c r="EG87" s="167"/>
      <c r="EH87" s="167"/>
      <c r="EI87" s="167"/>
      <c r="EJ87" s="167"/>
      <c r="EK87" s="167"/>
      <c r="EL87" s="167"/>
      <c r="EM87" s="167"/>
      <c r="EN87" s="167"/>
      <c r="EO87" s="167"/>
      <c r="EP87" s="167"/>
      <c r="EQ87" s="167"/>
      <c r="ER87" s="167"/>
      <c r="ES87" s="167"/>
      <c r="ET87" s="167"/>
      <c r="EU87" s="167"/>
      <c r="EV87" s="167"/>
      <c r="EW87" s="167"/>
      <c r="EX87" s="167"/>
      <c r="EY87" s="167"/>
      <c r="EZ87" s="167"/>
      <c r="FA87" s="167"/>
      <c r="FB87" s="167"/>
      <c r="FC87" s="167"/>
      <c r="FD87" s="167"/>
      <c r="FE87" s="167"/>
      <c r="FF87" s="167"/>
      <c r="FG87" s="167"/>
      <c r="FH87" s="167"/>
      <c r="FI87" s="167"/>
      <c r="FJ87" s="167"/>
      <c r="FK87" s="167"/>
      <c r="FL87" s="167"/>
      <c r="FM87" s="167"/>
      <c r="FN87" s="167"/>
      <c r="FO87" s="167"/>
      <c r="FP87" s="167"/>
      <c r="FQ87" s="167"/>
      <c r="FR87" s="167"/>
      <c r="FS87" s="167"/>
      <c r="FT87" s="167"/>
      <c r="FU87" s="167"/>
      <c r="FV87" s="167"/>
      <c r="FW87" s="167"/>
      <c r="FX87" s="167"/>
      <c r="FY87" s="167"/>
      <c r="FZ87" s="167"/>
      <c r="GA87" s="167"/>
      <c r="GB87" s="167"/>
      <c r="GC87" s="167"/>
      <c r="GD87" s="167"/>
      <c r="GE87" s="167"/>
      <c r="GF87" s="167"/>
      <c r="GG87" s="167"/>
      <c r="GH87" s="167"/>
      <c r="GI87" s="167"/>
      <c r="GJ87" s="167"/>
      <c r="GK87" s="167"/>
      <c r="GL87" s="167"/>
      <c r="GM87" s="167"/>
      <c r="GN87" s="167"/>
      <c r="GO87" s="167"/>
      <c r="GP87" s="167"/>
      <c r="GQ87" s="167"/>
      <c r="GR87" s="167"/>
      <c r="GS87" s="167"/>
      <c r="GT87" s="167"/>
      <c r="GU87" s="167"/>
      <c r="GV87" s="167"/>
      <c r="BJI87" s="166"/>
      <c r="BJJ87" s="166"/>
      <c r="BJK87" s="166"/>
      <c r="BJL87" s="166"/>
      <c r="BJM87" s="166"/>
      <c r="BJN87" s="166"/>
      <c r="BJO87" s="166"/>
      <c r="BJP87" s="166"/>
      <c r="BJQ87" s="166"/>
      <c r="BJR87" s="166"/>
      <c r="BJS87" s="166"/>
      <c r="BJT87" s="166"/>
      <c r="BJU87" s="166"/>
      <c r="BJV87" s="166"/>
      <c r="BJW87" s="166"/>
      <c r="BJX87" s="166"/>
      <c r="BJY87" s="166"/>
      <c r="BJZ87" s="166"/>
      <c r="BKA87" s="166"/>
      <c r="BKB87" s="166"/>
      <c r="BKC87" s="166"/>
      <c r="BKD87" s="166"/>
      <c r="BKE87" s="166"/>
      <c r="BKF87" s="166"/>
      <c r="BKG87" s="166"/>
      <c r="BKH87" s="166"/>
      <c r="BKI87" s="166"/>
      <c r="BKJ87" s="166"/>
      <c r="BKK87" s="166"/>
      <c r="BKL87" s="166"/>
      <c r="BKM87" s="166"/>
      <c r="BKN87" s="166"/>
      <c r="BKO87" s="166"/>
      <c r="BKP87" s="166"/>
      <c r="BKQ87" s="166"/>
      <c r="BKR87" s="166"/>
      <c r="BKS87" s="166"/>
      <c r="BKT87" s="166"/>
      <c r="BKU87" s="166"/>
      <c r="BKV87" s="166"/>
      <c r="BKW87" s="166"/>
      <c r="BKX87" s="166"/>
      <c r="BKY87" s="166"/>
      <c r="BKZ87" s="166"/>
      <c r="BLA87" s="166"/>
      <c r="BLB87" s="166"/>
      <c r="BLC87" s="166"/>
      <c r="BLD87" s="166"/>
      <c r="BLE87" s="166"/>
      <c r="BLF87" s="166"/>
      <c r="BLG87" s="166"/>
      <c r="BLH87" s="166"/>
      <c r="BLI87" s="166"/>
      <c r="BLJ87" s="166"/>
      <c r="BLK87" s="166"/>
      <c r="BLL87" s="166"/>
      <c r="BLM87" s="166"/>
      <c r="BLN87" s="166"/>
    </row>
    <row r="88" spans="32:204 1621:1678" x14ac:dyDescent="0.25"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7"/>
      <c r="BM88" s="167"/>
      <c r="BN88" s="167"/>
      <c r="BO88" s="167"/>
      <c r="BP88" s="167"/>
      <c r="BQ88" s="167"/>
      <c r="BR88" s="167"/>
      <c r="BS88" s="167"/>
      <c r="BT88" s="167"/>
      <c r="BU88" s="167"/>
      <c r="BV88" s="167"/>
      <c r="BW88" s="167"/>
      <c r="BX88" s="167"/>
      <c r="BY88" s="167"/>
      <c r="BZ88" s="167"/>
      <c r="CA88" s="167"/>
      <c r="CB88" s="167"/>
      <c r="CC88" s="167"/>
      <c r="CD88" s="167"/>
      <c r="CE88" s="167"/>
      <c r="CF88" s="167"/>
      <c r="CG88" s="167"/>
      <c r="CH88" s="167"/>
      <c r="CI88" s="167"/>
      <c r="CJ88" s="167"/>
      <c r="CK88" s="167"/>
      <c r="CL88" s="167"/>
      <c r="CM88" s="167"/>
      <c r="CN88" s="167"/>
      <c r="CO88" s="167"/>
      <c r="CP88" s="167"/>
      <c r="CQ88" s="167"/>
      <c r="CR88" s="167"/>
      <c r="CS88" s="167"/>
      <c r="CT88" s="167"/>
      <c r="CU88" s="167"/>
      <c r="CV88" s="167"/>
      <c r="CW88" s="167"/>
      <c r="CX88" s="167"/>
      <c r="CY88" s="167"/>
      <c r="CZ88" s="167"/>
      <c r="DA88" s="167"/>
      <c r="DB88" s="167"/>
      <c r="DC88" s="167"/>
      <c r="DD88" s="167"/>
      <c r="DE88" s="167"/>
      <c r="DF88" s="167"/>
      <c r="DG88" s="167"/>
      <c r="DH88" s="167"/>
      <c r="DI88" s="167"/>
      <c r="DJ88" s="167"/>
      <c r="DK88" s="167"/>
      <c r="DL88" s="167"/>
      <c r="DM88" s="167"/>
      <c r="DN88" s="167"/>
      <c r="DO88" s="167"/>
      <c r="DP88" s="167"/>
      <c r="DQ88" s="167"/>
      <c r="DR88" s="167"/>
      <c r="DS88" s="167"/>
      <c r="DT88" s="167"/>
      <c r="DU88" s="167"/>
      <c r="DV88" s="167"/>
      <c r="DW88" s="167"/>
      <c r="DX88" s="167"/>
      <c r="DY88" s="167"/>
      <c r="DZ88" s="167"/>
      <c r="EA88" s="167"/>
      <c r="EB88" s="167"/>
      <c r="EC88" s="167"/>
      <c r="ED88" s="167"/>
      <c r="EE88" s="167"/>
      <c r="EF88" s="167"/>
      <c r="EG88" s="167"/>
      <c r="EH88" s="167"/>
      <c r="EI88" s="167"/>
      <c r="EJ88" s="167"/>
      <c r="EK88" s="167"/>
      <c r="EL88" s="167"/>
      <c r="EM88" s="167"/>
      <c r="EN88" s="167"/>
      <c r="EO88" s="167"/>
      <c r="EP88" s="167"/>
      <c r="EQ88" s="167"/>
      <c r="ER88" s="167"/>
      <c r="ES88" s="167"/>
      <c r="ET88" s="167"/>
      <c r="EU88" s="167"/>
      <c r="EV88" s="167"/>
      <c r="EW88" s="167"/>
      <c r="EX88" s="167"/>
      <c r="EY88" s="167"/>
      <c r="EZ88" s="167"/>
      <c r="FA88" s="167"/>
      <c r="FB88" s="167"/>
      <c r="FC88" s="167"/>
      <c r="FD88" s="167"/>
      <c r="FE88" s="167"/>
      <c r="FF88" s="167"/>
      <c r="FG88" s="167"/>
      <c r="FH88" s="167"/>
      <c r="FI88" s="167"/>
      <c r="FJ88" s="167"/>
      <c r="FK88" s="167"/>
      <c r="FL88" s="167"/>
      <c r="FM88" s="167"/>
      <c r="FN88" s="167"/>
      <c r="FO88" s="167"/>
      <c r="FP88" s="167"/>
      <c r="FQ88" s="167"/>
      <c r="FR88" s="167"/>
      <c r="FS88" s="167"/>
      <c r="FT88" s="167"/>
      <c r="FU88" s="167"/>
      <c r="FV88" s="167"/>
      <c r="FW88" s="167"/>
      <c r="FX88" s="167"/>
      <c r="FY88" s="167"/>
      <c r="FZ88" s="167"/>
      <c r="GA88" s="167"/>
      <c r="GB88" s="167"/>
      <c r="GC88" s="167"/>
      <c r="GD88" s="167"/>
      <c r="GE88" s="167"/>
      <c r="GF88" s="167"/>
      <c r="GG88" s="167"/>
      <c r="GH88" s="167"/>
      <c r="GI88" s="167"/>
      <c r="GJ88" s="167"/>
      <c r="GK88" s="167"/>
      <c r="GL88" s="167"/>
      <c r="GM88" s="167"/>
      <c r="GN88" s="167"/>
      <c r="GO88" s="167"/>
      <c r="GP88" s="167"/>
      <c r="GQ88" s="167"/>
      <c r="GR88" s="167"/>
      <c r="GS88" s="167"/>
      <c r="GT88" s="167"/>
      <c r="GU88" s="167"/>
      <c r="GV88" s="167"/>
      <c r="BJI88" s="166"/>
      <c r="BJJ88" s="166"/>
      <c r="BJK88" s="166"/>
      <c r="BJL88" s="166"/>
      <c r="BJM88" s="166"/>
      <c r="BJN88" s="166"/>
      <c r="BJO88" s="166"/>
      <c r="BJP88" s="166"/>
      <c r="BJQ88" s="166"/>
      <c r="BJR88" s="166"/>
      <c r="BJS88" s="166"/>
      <c r="BJT88" s="166"/>
      <c r="BJU88" s="166"/>
      <c r="BJV88" s="166"/>
      <c r="BJW88" s="166"/>
      <c r="BJX88" s="166"/>
      <c r="BJY88" s="166"/>
      <c r="BJZ88" s="166"/>
      <c r="BKA88" s="166"/>
      <c r="BKB88" s="166"/>
      <c r="BKC88" s="166"/>
      <c r="BKD88" s="166"/>
      <c r="BKE88" s="166"/>
      <c r="BKF88" s="166"/>
      <c r="BKG88" s="166"/>
      <c r="BKH88" s="166"/>
      <c r="BKI88" s="166"/>
      <c r="BKJ88" s="166"/>
      <c r="BKK88" s="166"/>
      <c r="BKL88" s="166"/>
      <c r="BKM88" s="166"/>
      <c r="BKN88" s="166"/>
      <c r="BKO88" s="166"/>
      <c r="BKP88" s="166"/>
      <c r="BKQ88" s="166"/>
      <c r="BKR88" s="166"/>
      <c r="BKS88" s="166"/>
      <c r="BKT88" s="166"/>
      <c r="BKU88" s="166"/>
      <c r="BKV88" s="166"/>
      <c r="BKW88" s="166"/>
      <c r="BKX88" s="166"/>
      <c r="BKY88" s="166"/>
      <c r="BKZ88" s="166"/>
      <c r="BLA88" s="166"/>
      <c r="BLB88" s="166"/>
      <c r="BLC88" s="166"/>
      <c r="BLD88" s="166"/>
      <c r="BLE88" s="166"/>
      <c r="BLF88" s="166"/>
      <c r="BLG88" s="166"/>
      <c r="BLH88" s="166"/>
      <c r="BLI88" s="166"/>
      <c r="BLJ88" s="166"/>
      <c r="BLK88" s="166"/>
      <c r="BLL88" s="166"/>
      <c r="BLM88" s="166"/>
      <c r="BLN88" s="166"/>
    </row>
    <row r="89" spans="32:204 1621:1678" x14ac:dyDescent="0.25"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7"/>
      <c r="BM89" s="167"/>
      <c r="BN89" s="167"/>
      <c r="BO89" s="167"/>
      <c r="BP89" s="167"/>
      <c r="BQ89" s="167"/>
      <c r="BR89" s="167"/>
      <c r="BS89" s="167"/>
      <c r="BT89" s="167"/>
      <c r="BU89" s="167"/>
      <c r="BV89" s="167"/>
      <c r="BW89" s="167"/>
      <c r="BX89" s="167"/>
      <c r="BY89" s="167"/>
      <c r="BZ89" s="167"/>
      <c r="CA89" s="167"/>
      <c r="CB89" s="167"/>
      <c r="CC89" s="167"/>
      <c r="CD89" s="167"/>
      <c r="CE89" s="167"/>
      <c r="CF89" s="167"/>
      <c r="CG89" s="167"/>
      <c r="CH89" s="167"/>
      <c r="CI89" s="167"/>
      <c r="CJ89" s="167"/>
      <c r="CK89" s="167"/>
      <c r="CL89" s="167"/>
      <c r="CM89" s="167"/>
      <c r="CN89" s="167"/>
      <c r="CO89" s="167"/>
      <c r="CP89" s="167"/>
      <c r="CQ89" s="167"/>
      <c r="CR89" s="167"/>
      <c r="CS89" s="167"/>
      <c r="CT89" s="167"/>
      <c r="CU89" s="167"/>
      <c r="CV89" s="167"/>
      <c r="CW89" s="167"/>
      <c r="CX89" s="167"/>
      <c r="CY89" s="167"/>
      <c r="CZ89" s="167"/>
      <c r="DA89" s="167"/>
      <c r="DB89" s="167"/>
      <c r="DC89" s="167"/>
      <c r="DD89" s="167"/>
      <c r="DE89" s="167"/>
      <c r="DF89" s="167"/>
      <c r="DG89" s="167"/>
      <c r="DH89" s="167"/>
      <c r="DI89" s="167"/>
      <c r="DJ89" s="167"/>
      <c r="DK89" s="167"/>
      <c r="DL89" s="167"/>
      <c r="DM89" s="167"/>
      <c r="DN89" s="167"/>
      <c r="DO89" s="167"/>
      <c r="DP89" s="167"/>
      <c r="DQ89" s="167"/>
      <c r="DR89" s="167"/>
      <c r="DS89" s="167"/>
      <c r="DT89" s="167"/>
      <c r="DU89" s="167"/>
      <c r="DV89" s="167"/>
      <c r="DW89" s="167"/>
      <c r="DX89" s="167"/>
      <c r="DY89" s="167"/>
      <c r="DZ89" s="167"/>
      <c r="EA89" s="167"/>
      <c r="EB89" s="167"/>
      <c r="EC89" s="167"/>
      <c r="ED89" s="167"/>
      <c r="EE89" s="167"/>
      <c r="EF89" s="167"/>
      <c r="EG89" s="167"/>
      <c r="EH89" s="167"/>
      <c r="EI89" s="167"/>
      <c r="EJ89" s="167"/>
      <c r="EK89" s="167"/>
      <c r="EL89" s="167"/>
      <c r="EM89" s="167"/>
      <c r="EN89" s="167"/>
      <c r="EO89" s="167"/>
      <c r="EP89" s="167"/>
      <c r="EQ89" s="167"/>
      <c r="ER89" s="167"/>
      <c r="ES89" s="167"/>
      <c r="ET89" s="167"/>
      <c r="EU89" s="167"/>
      <c r="EV89" s="167"/>
      <c r="EW89" s="167"/>
      <c r="EX89" s="167"/>
      <c r="EY89" s="167"/>
      <c r="EZ89" s="167"/>
      <c r="FA89" s="167"/>
      <c r="FB89" s="167"/>
      <c r="FC89" s="167"/>
      <c r="FD89" s="167"/>
      <c r="FE89" s="167"/>
      <c r="FF89" s="167"/>
      <c r="FG89" s="167"/>
      <c r="FH89" s="167"/>
      <c r="FI89" s="167"/>
      <c r="FJ89" s="167"/>
      <c r="FK89" s="167"/>
      <c r="FL89" s="167"/>
      <c r="FM89" s="167"/>
      <c r="FN89" s="167"/>
      <c r="FO89" s="167"/>
      <c r="FP89" s="167"/>
      <c r="FQ89" s="167"/>
      <c r="FR89" s="167"/>
      <c r="FS89" s="167"/>
      <c r="FT89" s="167"/>
      <c r="FU89" s="167"/>
      <c r="FV89" s="167"/>
      <c r="FW89" s="167"/>
      <c r="FX89" s="167"/>
      <c r="FY89" s="167"/>
      <c r="FZ89" s="167"/>
      <c r="GA89" s="167"/>
      <c r="GB89" s="167"/>
      <c r="GC89" s="167"/>
      <c r="GD89" s="167"/>
      <c r="GE89" s="167"/>
      <c r="GF89" s="167"/>
      <c r="GG89" s="167"/>
      <c r="GH89" s="167"/>
      <c r="GI89" s="167"/>
      <c r="GJ89" s="167"/>
      <c r="GK89" s="167"/>
      <c r="GL89" s="167"/>
      <c r="GM89" s="167"/>
      <c r="GN89" s="167"/>
      <c r="GO89" s="167"/>
      <c r="GP89" s="167"/>
      <c r="GQ89" s="167"/>
      <c r="GR89" s="167"/>
      <c r="GS89" s="167"/>
      <c r="GT89" s="167"/>
      <c r="GU89" s="167"/>
      <c r="GV89" s="167"/>
      <c r="BJI89" s="166"/>
      <c r="BJJ89" s="166"/>
      <c r="BJK89" s="166"/>
      <c r="BJL89" s="166"/>
      <c r="BJM89" s="166"/>
      <c r="BJN89" s="166"/>
      <c r="BJO89" s="166"/>
      <c r="BJP89" s="166"/>
      <c r="BJQ89" s="166"/>
      <c r="BJR89" s="166"/>
      <c r="BJS89" s="166"/>
      <c r="BJT89" s="166"/>
      <c r="BJU89" s="166"/>
      <c r="BJV89" s="166"/>
      <c r="BJW89" s="166"/>
      <c r="BJX89" s="166"/>
      <c r="BJY89" s="166"/>
      <c r="BJZ89" s="166"/>
      <c r="BKA89" s="166"/>
      <c r="BKB89" s="166"/>
      <c r="BKC89" s="166"/>
      <c r="BKD89" s="166"/>
      <c r="BKE89" s="166"/>
      <c r="BKF89" s="166"/>
      <c r="BKG89" s="166"/>
      <c r="BKH89" s="166"/>
      <c r="BKI89" s="166"/>
      <c r="BKJ89" s="166"/>
      <c r="BKK89" s="166"/>
      <c r="BKL89" s="166"/>
      <c r="BKM89" s="166"/>
      <c r="BKN89" s="166"/>
      <c r="BKO89" s="166"/>
      <c r="BKP89" s="166"/>
      <c r="BKQ89" s="166"/>
      <c r="BKR89" s="166"/>
      <c r="BKS89" s="166"/>
      <c r="BKT89" s="166"/>
      <c r="BKU89" s="166"/>
      <c r="BKV89" s="166"/>
      <c r="BKW89" s="166"/>
      <c r="BKX89" s="166"/>
      <c r="BKY89" s="166"/>
      <c r="BKZ89" s="166"/>
      <c r="BLA89" s="166"/>
      <c r="BLB89" s="166"/>
      <c r="BLC89" s="166"/>
      <c r="BLD89" s="166"/>
      <c r="BLE89" s="166"/>
      <c r="BLF89" s="166"/>
      <c r="BLG89" s="166"/>
      <c r="BLH89" s="166"/>
      <c r="BLI89" s="166"/>
      <c r="BLJ89" s="166"/>
      <c r="BLK89" s="166"/>
      <c r="BLL89" s="166"/>
      <c r="BLM89" s="166"/>
      <c r="BLN89" s="166"/>
    </row>
    <row r="90" spans="32:204 1621:1678" x14ac:dyDescent="0.25"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  <c r="BR90" s="167"/>
      <c r="BS90" s="167"/>
      <c r="BT90" s="167"/>
      <c r="BU90" s="167"/>
      <c r="BV90" s="167"/>
      <c r="BW90" s="167"/>
      <c r="BX90" s="167"/>
      <c r="BY90" s="167"/>
      <c r="BZ90" s="167"/>
      <c r="CA90" s="167"/>
      <c r="CB90" s="167"/>
      <c r="CC90" s="167"/>
      <c r="CD90" s="167"/>
      <c r="CE90" s="167"/>
      <c r="CF90" s="167"/>
      <c r="CG90" s="167"/>
      <c r="CH90" s="167"/>
      <c r="CI90" s="167"/>
      <c r="CJ90" s="167"/>
      <c r="CK90" s="167"/>
      <c r="CL90" s="167"/>
      <c r="CM90" s="167"/>
      <c r="CN90" s="167"/>
      <c r="CO90" s="167"/>
      <c r="CP90" s="167"/>
      <c r="CQ90" s="167"/>
      <c r="CR90" s="167"/>
      <c r="CS90" s="167"/>
      <c r="CT90" s="167"/>
      <c r="CU90" s="167"/>
      <c r="CV90" s="167"/>
      <c r="CW90" s="167"/>
      <c r="CX90" s="167"/>
      <c r="CY90" s="167"/>
      <c r="CZ90" s="167"/>
      <c r="DA90" s="167"/>
      <c r="DB90" s="167"/>
      <c r="DC90" s="167"/>
      <c r="DD90" s="167"/>
      <c r="DE90" s="167"/>
      <c r="DF90" s="167"/>
      <c r="DG90" s="167"/>
      <c r="DH90" s="167"/>
      <c r="DI90" s="167"/>
      <c r="DJ90" s="167"/>
      <c r="DK90" s="167"/>
      <c r="DL90" s="167"/>
      <c r="DM90" s="167"/>
      <c r="DN90" s="167"/>
      <c r="DO90" s="167"/>
      <c r="DP90" s="167"/>
      <c r="DQ90" s="167"/>
      <c r="DR90" s="167"/>
      <c r="DS90" s="167"/>
      <c r="DT90" s="167"/>
      <c r="DU90" s="167"/>
      <c r="DV90" s="167"/>
      <c r="DW90" s="167"/>
      <c r="DX90" s="167"/>
      <c r="DY90" s="167"/>
      <c r="DZ90" s="167"/>
      <c r="EA90" s="167"/>
      <c r="EB90" s="167"/>
      <c r="EC90" s="167"/>
      <c r="ED90" s="167"/>
      <c r="EE90" s="167"/>
      <c r="EF90" s="167"/>
      <c r="EG90" s="167"/>
      <c r="EH90" s="167"/>
      <c r="EI90" s="167"/>
      <c r="EJ90" s="167"/>
      <c r="EK90" s="167"/>
      <c r="EL90" s="167"/>
      <c r="EM90" s="167"/>
      <c r="EN90" s="167"/>
      <c r="EO90" s="167"/>
      <c r="EP90" s="167"/>
      <c r="EQ90" s="167"/>
      <c r="ER90" s="167"/>
      <c r="ES90" s="167"/>
      <c r="ET90" s="167"/>
      <c r="EU90" s="167"/>
      <c r="EV90" s="167"/>
      <c r="EW90" s="167"/>
      <c r="EX90" s="167"/>
      <c r="EY90" s="167"/>
      <c r="EZ90" s="167"/>
      <c r="FA90" s="167"/>
      <c r="FB90" s="167"/>
      <c r="FC90" s="167"/>
      <c r="FD90" s="167"/>
      <c r="FE90" s="167"/>
      <c r="FF90" s="167"/>
      <c r="FG90" s="167"/>
      <c r="FH90" s="167"/>
      <c r="FI90" s="167"/>
      <c r="FJ90" s="167"/>
      <c r="FK90" s="167"/>
      <c r="FL90" s="167"/>
      <c r="FM90" s="167"/>
      <c r="FN90" s="167"/>
      <c r="FO90" s="167"/>
      <c r="FP90" s="167"/>
      <c r="FQ90" s="167"/>
      <c r="FR90" s="167"/>
      <c r="FS90" s="167"/>
      <c r="FT90" s="167"/>
      <c r="FU90" s="167"/>
      <c r="FV90" s="167"/>
      <c r="FW90" s="167"/>
      <c r="FX90" s="167"/>
      <c r="FY90" s="167"/>
      <c r="FZ90" s="167"/>
      <c r="GA90" s="167"/>
      <c r="GB90" s="167"/>
      <c r="GC90" s="167"/>
      <c r="GD90" s="167"/>
      <c r="GE90" s="167"/>
      <c r="GF90" s="167"/>
      <c r="GG90" s="167"/>
      <c r="GH90" s="167"/>
      <c r="GI90" s="167"/>
      <c r="GJ90" s="167"/>
      <c r="GK90" s="167"/>
      <c r="GL90" s="167"/>
      <c r="GM90" s="167"/>
      <c r="GN90" s="167"/>
      <c r="GO90" s="167"/>
      <c r="GP90" s="167"/>
      <c r="GQ90" s="167"/>
      <c r="GR90" s="167"/>
      <c r="GS90" s="167"/>
      <c r="GT90" s="167"/>
      <c r="GU90" s="167"/>
      <c r="GV90" s="167"/>
      <c r="BJI90" s="166"/>
      <c r="BJJ90" s="166"/>
      <c r="BJK90" s="166"/>
      <c r="BJL90" s="166"/>
      <c r="BJM90" s="166"/>
      <c r="BJN90" s="166"/>
      <c r="BJO90" s="166"/>
      <c r="BJP90" s="166"/>
      <c r="BJQ90" s="166"/>
      <c r="BJR90" s="166"/>
      <c r="BJS90" s="166"/>
      <c r="BJT90" s="166"/>
      <c r="BJU90" s="166"/>
      <c r="BJV90" s="166"/>
      <c r="BJW90" s="166"/>
      <c r="BJX90" s="166"/>
      <c r="BJY90" s="166"/>
      <c r="BJZ90" s="166"/>
      <c r="BKA90" s="166"/>
      <c r="BKB90" s="166"/>
      <c r="BKC90" s="166"/>
      <c r="BKD90" s="166"/>
      <c r="BKE90" s="166"/>
      <c r="BKF90" s="166"/>
      <c r="BKG90" s="166"/>
      <c r="BKH90" s="166"/>
      <c r="BKI90" s="166"/>
      <c r="BKJ90" s="166"/>
      <c r="BKK90" s="166"/>
      <c r="BKL90" s="166"/>
      <c r="BKM90" s="166"/>
      <c r="BKN90" s="166"/>
      <c r="BKO90" s="166"/>
      <c r="BKP90" s="166"/>
      <c r="BKQ90" s="166"/>
      <c r="BKR90" s="166"/>
      <c r="BKS90" s="166"/>
      <c r="BKT90" s="166"/>
      <c r="BKU90" s="166"/>
      <c r="BKV90" s="166"/>
      <c r="BKW90" s="166"/>
      <c r="BKX90" s="166"/>
      <c r="BKY90" s="166"/>
      <c r="BKZ90" s="166"/>
      <c r="BLA90" s="166"/>
      <c r="BLB90" s="166"/>
      <c r="BLC90" s="166"/>
      <c r="BLD90" s="166"/>
      <c r="BLE90" s="166"/>
      <c r="BLF90" s="166"/>
      <c r="BLG90" s="166"/>
      <c r="BLH90" s="166"/>
      <c r="BLI90" s="166"/>
      <c r="BLJ90" s="166"/>
      <c r="BLK90" s="166"/>
      <c r="BLL90" s="166"/>
      <c r="BLM90" s="166"/>
      <c r="BLN90" s="166"/>
    </row>
    <row r="91" spans="32:204 1621:1678" x14ac:dyDescent="0.25"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  <c r="BO91" s="167"/>
      <c r="BP91" s="167"/>
      <c r="BQ91" s="167"/>
      <c r="BR91" s="167"/>
      <c r="BS91" s="167"/>
      <c r="BT91" s="167"/>
      <c r="BU91" s="167"/>
      <c r="BV91" s="167"/>
      <c r="BW91" s="167"/>
      <c r="BX91" s="167"/>
      <c r="BY91" s="167"/>
      <c r="BZ91" s="167"/>
      <c r="CA91" s="167"/>
      <c r="CB91" s="167"/>
      <c r="CC91" s="167"/>
      <c r="CD91" s="167"/>
      <c r="CE91" s="167"/>
      <c r="CF91" s="167"/>
      <c r="CG91" s="167"/>
      <c r="CH91" s="167"/>
      <c r="CI91" s="167"/>
      <c r="CJ91" s="167"/>
      <c r="CK91" s="167"/>
      <c r="CL91" s="167"/>
      <c r="CM91" s="167"/>
      <c r="CN91" s="167"/>
      <c r="CO91" s="167"/>
      <c r="CP91" s="167"/>
      <c r="CQ91" s="167"/>
      <c r="CR91" s="167"/>
      <c r="CS91" s="167"/>
      <c r="CT91" s="167"/>
      <c r="CU91" s="167"/>
      <c r="CV91" s="167"/>
      <c r="CW91" s="167"/>
      <c r="CX91" s="167"/>
      <c r="CY91" s="167"/>
      <c r="CZ91" s="167"/>
      <c r="DA91" s="167"/>
      <c r="DB91" s="167"/>
      <c r="DC91" s="167"/>
      <c r="DD91" s="167"/>
      <c r="DE91" s="167"/>
      <c r="DF91" s="167"/>
      <c r="DG91" s="167"/>
      <c r="DH91" s="167"/>
      <c r="DI91" s="167"/>
      <c r="DJ91" s="167"/>
      <c r="DK91" s="167"/>
      <c r="DL91" s="167"/>
      <c r="DM91" s="167"/>
      <c r="DN91" s="167"/>
      <c r="DO91" s="167"/>
      <c r="DP91" s="167"/>
      <c r="DQ91" s="167"/>
      <c r="DR91" s="167"/>
      <c r="DS91" s="167"/>
      <c r="DT91" s="167"/>
      <c r="DU91" s="167"/>
      <c r="DV91" s="167"/>
      <c r="DW91" s="167"/>
      <c r="DX91" s="167"/>
      <c r="DY91" s="167"/>
      <c r="DZ91" s="167"/>
      <c r="EA91" s="167"/>
      <c r="EB91" s="167"/>
      <c r="EC91" s="167"/>
      <c r="ED91" s="167"/>
      <c r="EE91" s="167"/>
      <c r="EF91" s="167"/>
      <c r="EG91" s="167"/>
      <c r="EH91" s="167"/>
      <c r="EI91" s="167"/>
      <c r="EJ91" s="167"/>
      <c r="EK91" s="167"/>
      <c r="EL91" s="167"/>
      <c r="EM91" s="167"/>
      <c r="EN91" s="167"/>
      <c r="EO91" s="167"/>
      <c r="EP91" s="167"/>
      <c r="EQ91" s="167"/>
      <c r="ER91" s="167"/>
      <c r="ES91" s="167"/>
      <c r="ET91" s="167"/>
      <c r="EU91" s="167"/>
      <c r="EV91" s="167"/>
      <c r="EW91" s="167"/>
      <c r="EX91" s="167"/>
      <c r="EY91" s="167"/>
      <c r="EZ91" s="167"/>
      <c r="FA91" s="167"/>
      <c r="FB91" s="167"/>
      <c r="FC91" s="167"/>
      <c r="FD91" s="167"/>
      <c r="FE91" s="167"/>
      <c r="FF91" s="167"/>
      <c r="FG91" s="167"/>
      <c r="FH91" s="167"/>
      <c r="FI91" s="167"/>
      <c r="FJ91" s="167"/>
      <c r="FK91" s="167"/>
      <c r="FL91" s="167"/>
      <c r="FM91" s="167"/>
      <c r="FN91" s="167"/>
      <c r="FO91" s="167"/>
      <c r="FP91" s="167"/>
      <c r="FQ91" s="167"/>
      <c r="FR91" s="167"/>
      <c r="FS91" s="167"/>
      <c r="FT91" s="167"/>
      <c r="FU91" s="167"/>
      <c r="FV91" s="167"/>
      <c r="FW91" s="167"/>
      <c r="FX91" s="167"/>
      <c r="FY91" s="167"/>
      <c r="FZ91" s="167"/>
      <c r="GA91" s="167"/>
      <c r="GB91" s="167"/>
      <c r="GC91" s="167"/>
      <c r="GD91" s="167"/>
      <c r="GE91" s="167"/>
      <c r="GF91" s="167"/>
      <c r="GG91" s="167"/>
      <c r="GH91" s="167"/>
      <c r="GI91" s="167"/>
      <c r="GJ91" s="167"/>
      <c r="GK91" s="167"/>
      <c r="GL91" s="167"/>
      <c r="GM91" s="167"/>
      <c r="GN91" s="167"/>
      <c r="GO91" s="167"/>
      <c r="GP91" s="167"/>
      <c r="GQ91" s="167"/>
      <c r="GR91" s="167"/>
      <c r="GS91" s="167"/>
      <c r="GT91" s="167"/>
      <c r="GU91" s="167"/>
      <c r="GV91" s="167"/>
      <c r="BJI91" s="166"/>
      <c r="BJJ91" s="166"/>
      <c r="BJK91" s="166"/>
      <c r="BJL91" s="166"/>
      <c r="BJM91" s="166"/>
      <c r="BJN91" s="166"/>
      <c r="BJO91" s="166"/>
      <c r="BJP91" s="166"/>
      <c r="BJQ91" s="166"/>
      <c r="BJR91" s="166"/>
      <c r="BJS91" s="166"/>
      <c r="BJT91" s="166"/>
      <c r="BJU91" s="166"/>
      <c r="BJV91" s="166"/>
      <c r="BJW91" s="166"/>
      <c r="BJX91" s="166"/>
      <c r="BJY91" s="166"/>
      <c r="BJZ91" s="166"/>
      <c r="BKA91" s="166"/>
      <c r="BKB91" s="166"/>
      <c r="BKC91" s="166"/>
      <c r="BKD91" s="166"/>
      <c r="BKE91" s="166"/>
      <c r="BKF91" s="166"/>
      <c r="BKG91" s="166"/>
      <c r="BKH91" s="166"/>
      <c r="BKI91" s="166"/>
      <c r="BKJ91" s="166"/>
      <c r="BKK91" s="166"/>
      <c r="BKL91" s="166"/>
      <c r="BKM91" s="166"/>
      <c r="BKN91" s="166"/>
      <c r="BKO91" s="166"/>
      <c r="BKP91" s="166"/>
      <c r="BKQ91" s="166"/>
      <c r="BKR91" s="166"/>
      <c r="BKS91" s="166"/>
      <c r="BKT91" s="166"/>
      <c r="BKU91" s="166"/>
      <c r="BKV91" s="166"/>
      <c r="BKW91" s="166"/>
      <c r="BKX91" s="166"/>
      <c r="BKY91" s="166"/>
      <c r="BKZ91" s="166"/>
      <c r="BLA91" s="166"/>
      <c r="BLB91" s="166"/>
      <c r="BLC91" s="166"/>
      <c r="BLD91" s="166"/>
      <c r="BLE91" s="166"/>
      <c r="BLF91" s="166"/>
      <c r="BLG91" s="166"/>
      <c r="BLH91" s="166"/>
      <c r="BLI91" s="166"/>
      <c r="BLJ91" s="166"/>
      <c r="BLK91" s="166"/>
      <c r="BLL91" s="166"/>
      <c r="BLM91" s="166"/>
      <c r="BLN91" s="166"/>
    </row>
    <row r="92" spans="32:204 1621:1678" x14ac:dyDescent="0.25"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  <c r="BN92" s="167"/>
      <c r="BO92" s="167"/>
      <c r="BP92" s="167"/>
      <c r="BQ92" s="167"/>
      <c r="BR92" s="167"/>
      <c r="BS92" s="167"/>
      <c r="BT92" s="167"/>
      <c r="BU92" s="167"/>
      <c r="BV92" s="167"/>
      <c r="BW92" s="167"/>
      <c r="BX92" s="167"/>
      <c r="BY92" s="167"/>
      <c r="BZ92" s="167"/>
      <c r="CA92" s="167"/>
      <c r="CB92" s="167"/>
      <c r="CC92" s="167"/>
      <c r="CD92" s="167"/>
      <c r="CE92" s="167"/>
      <c r="CF92" s="167"/>
      <c r="CG92" s="167"/>
      <c r="CH92" s="167"/>
      <c r="CI92" s="167"/>
      <c r="CJ92" s="167"/>
      <c r="CK92" s="167"/>
      <c r="CL92" s="167"/>
      <c r="CM92" s="167"/>
      <c r="CN92" s="167"/>
      <c r="CO92" s="167"/>
      <c r="CP92" s="167"/>
      <c r="CQ92" s="167"/>
      <c r="CR92" s="167"/>
      <c r="CS92" s="167"/>
      <c r="CT92" s="167"/>
      <c r="CU92" s="167"/>
      <c r="CV92" s="167"/>
      <c r="CW92" s="167"/>
      <c r="CX92" s="167"/>
      <c r="CY92" s="167"/>
      <c r="CZ92" s="167"/>
      <c r="DA92" s="167"/>
      <c r="DB92" s="167"/>
      <c r="DC92" s="167"/>
      <c r="DD92" s="167"/>
      <c r="DE92" s="167"/>
      <c r="DF92" s="167"/>
      <c r="DG92" s="167"/>
      <c r="DH92" s="167"/>
      <c r="DI92" s="167"/>
      <c r="DJ92" s="167"/>
      <c r="DK92" s="167"/>
      <c r="DL92" s="167"/>
      <c r="DM92" s="167"/>
      <c r="DN92" s="167"/>
      <c r="DO92" s="167"/>
      <c r="DP92" s="167"/>
      <c r="DQ92" s="167"/>
      <c r="DR92" s="167"/>
      <c r="DS92" s="167"/>
      <c r="DT92" s="167"/>
      <c r="DU92" s="167"/>
      <c r="DV92" s="167"/>
      <c r="DW92" s="167"/>
      <c r="DX92" s="167"/>
      <c r="DY92" s="167"/>
      <c r="DZ92" s="167"/>
      <c r="EA92" s="167"/>
      <c r="EB92" s="167"/>
      <c r="EC92" s="167"/>
      <c r="ED92" s="167"/>
      <c r="EE92" s="167"/>
      <c r="EF92" s="167"/>
      <c r="EG92" s="167"/>
      <c r="EH92" s="167"/>
      <c r="EI92" s="167"/>
      <c r="EJ92" s="167"/>
      <c r="EK92" s="167"/>
      <c r="EL92" s="167"/>
      <c r="EM92" s="167"/>
      <c r="EN92" s="167"/>
      <c r="EO92" s="167"/>
      <c r="EP92" s="167"/>
      <c r="EQ92" s="167"/>
      <c r="ER92" s="167"/>
      <c r="ES92" s="167"/>
      <c r="ET92" s="167"/>
      <c r="EU92" s="167"/>
      <c r="EV92" s="167"/>
      <c r="EW92" s="167"/>
      <c r="EX92" s="167"/>
      <c r="EY92" s="167"/>
      <c r="EZ92" s="167"/>
      <c r="FA92" s="167"/>
      <c r="FB92" s="167"/>
      <c r="FC92" s="167"/>
      <c r="FD92" s="167"/>
      <c r="FE92" s="167"/>
      <c r="FF92" s="167"/>
      <c r="FG92" s="167"/>
      <c r="FH92" s="167"/>
      <c r="FI92" s="167"/>
      <c r="FJ92" s="167"/>
      <c r="FK92" s="167"/>
      <c r="FL92" s="167"/>
      <c r="FM92" s="167"/>
      <c r="FN92" s="167"/>
      <c r="FO92" s="167"/>
      <c r="FP92" s="167"/>
      <c r="FQ92" s="167"/>
      <c r="FR92" s="167"/>
      <c r="FS92" s="167"/>
      <c r="FT92" s="167"/>
      <c r="FU92" s="167"/>
      <c r="FV92" s="167"/>
      <c r="FW92" s="167"/>
      <c r="FX92" s="167"/>
      <c r="FY92" s="167"/>
      <c r="FZ92" s="167"/>
      <c r="GA92" s="167"/>
      <c r="GB92" s="167"/>
      <c r="GC92" s="167"/>
      <c r="GD92" s="167"/>
      <c r="GE92" s="167"/>
      <c r="GF92" s="167"/>
      <c r="GG92" s="167"/>
      <c r="GH92" s="167"/>
      <c r="GI92" s="167"/>
      <c r="GJ92" s="167"/>
      <c r="GK92" s="167"/>
      <c r="GL92" s="167"/>
      <c r="GM92" s="167"/>
      <c r="GN92" s="167"/>
      <c r="GO92" s="167"/>
      <c r="GP92" s="167"/>
      <c r="GQ92" s="167"/>
      <c r="GR92" s="167"/>
      <c r="GS92" s="167"/>
      <c r="GT92" s="167"/>
      <c r="GU92" s="167"/>
      <c r="GV92" s="167"/>
      <c r="BJI92" s="166"/>
      <c r="BJJ92" s="166"/>
      <c r="BJK92" s="166"/>
      <c r="BJL92" s="166"/>
      <c r="BJM92" s="166"/>
      <c r="BJN92" s="166"/>
      <c r="BJO92" s="166"/>
      <c r="BJP92" s="166"/>
      <c r="BJQ92" s="166"/>
      <c r="BJR92" s="166"/>
      <c r="BJS92" s="166"/>
      <c r="BJT92" s="166"/>
      <c r="BJU92" s="166"/>
      <c r="BJV92" s="166"/>
      <c r="BJW92" s="166"/>
      <c r="BJX92" s="166"/>
      <c r="BJY92" s="166"/>
      <c r="BJZ92" s="166"/>
      <c r="BKA92" s="166"/>
      <c r="BKB92" s="166"/>
      <c r="BKC92" s="166"/>
      <c r="BKD92" s="166"/>
      <c r="BKE92" s="166"/>
      <c r="BKF92" s="166"/>
      <c r="BKG92" s="166"/>
      <c r="BKH92" s="166"/>
      <c r="BKI92" s="166"/>
      <c r="BKJ92" s="166"/>
      <c r="BKK92" s="166"/>
      <c r="BKL92" s="166"/>
      <c r="BKM92" s="166"/>
      <c r="BKN92" s="166"/>
      <c r="BKO92" s="166"/>
      <c r="BKP92" s="166"/>
      <c r="BKQ92" s="166"/>
      <c r="BKR92" s="166"/>
      <c r="BKS92" s="166"/>
      <c r="BKT92" s="166"/>
      <c r="BKU92" s="166"/>
      <c r="BKV92" s="166"/>
      <c r="BKW92" s="166"/>
      <c r="BKX92" s="166"/>
      <c r="BKY92" s="166"/>
      <c r="BKZ92" s="166"/>
      <c r="BLA92" s="166"/>
      <c r="BLB92" s="166"/>
      <c r="BLC92" s="166"/>
      <c r="BLD92" s="166"/>
      <c r="BLE92" s="166"/>
      <c r="BLF92" s="166"/>
      <c r="BLG92" s="166"/>
      <c r="BLH92" s="166"/>
      <c r="BLI92" s="166"/>
      <c r="BLJ92" s="166"/>
      <c r="BLK92" s="166"/>
      <c r="BLL92" s="166"/>
      <c r="BLM92" s="166"/>
      <c r="BLN92" s="166"/>
    </row>
    <row r="93" spans="32:204 1621:1678" x14ac:dyDescent="0.25"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  <c r="BR93" s="167"/>
      <c r="BS93" s="167"/>
      <c r="BT93" s="167"/>
      <c r="BU93" s="167"/>
      <c r="BV93" s="167"/>
      <c r="BW93" s="167"/>
      <c r="BX93" s="167"/>
      <c r="BY93" s="167"/>
      <c r="BZ93" s="167"/>
      <c r="CA93" s="167"/>
      <c r="CB93" s="167"/>
      <c r="CC93" s="167"/>
      <c r="CD93" s="167"/>
      <c r="CE93" s="167"/>
      <c r="CF93" s="167"/>
      <c r="CG93" s="167"/>
      <c r="CH93" s="167"/>
      <c r="CI93" s="167"/>
      <c r="CJ93" s="167"/>
      <c r="CK93" s="167"/>
      <c r="CL93" s="167"/>
      <c r="CM93" s="167"/>
      <c r="CN93" s="167"/>
      <c r="CO93" s="167"/>
      <c r="CP93" s="167"/>
      <c r="CQ93" s="167"/>
      <c r="CR93" s="167"/>
      <c r="CS93" s="167"/>
      <c r="CT93" s="167"/>
      <c r="CU93" s="167"/>
      <c r="CV93" s="167"/>
      <c r="CW93" s="167"/>
      <c r="CX93" s="167"/>
      <c r="CY93" s="167"/>
      <c r="CZ93" s="167"/>
      <c r="DA93" s="167"/>
      <c r="DB93" s="167"/>
      <c r="DC93" s="167"/>
      <c r="DD93" s="167"/>
      <c r="DE93" s="167"/>
      <c r="DF93" s="167"/>
      <c r="DG93" s="167"/>
      <c r="DH93" s="167"/>
      <c r="DI93" s="167"/>
      <c r="DJ93" s="167"/>
      <c r="DK93" s="167"/>
      <c r="DL93" s="167"/>
      <c r="DM93" s="167"/>
      <c r="DN93" s="167"/>
      <c r="DO93" s="167"/>
      <c r="DP93" s="167"/>
      <c r="DQ93" s="167"/>
      <c r="DR93" s="167"/>
      <c r="DS93" s="167"/>
      <c r="DT93" s="167"/>
      <c r="DU93" s="167"/>
      <c r="DV93" s="167"/>
      <c r="DW93" s="167"/>
      <c r="DX93" s="167"/>
      <c r="DY93" s="167"/>
      <c r="DZ93" s="167"/>
      <c r="EA93" s="167"/>
      <c r="EB93" s="167"/>
      <c r="EC93" s="167"/>
      <c r="ED93" s="167"/>
      <c r="EE93" s="167"/>
      <c r="EF93" s="167"/>
      <c r="EG93" s="167"/>
      <c r="EH93" s="167"/>
      <c r="EI93" s="167"/>
      <c r="EJ93" s="167"/>
      <c r="EK93" s="167"/>
      <c r="EL93" s="167"/>
      <c r="EM93" s="167"/>
      <c r="EN93" s="167"/>
      <c r="EO93" s="167"/>
      <c r="EP93" s="167"/>
      <c r="EQ93" s="167"/>
      <c r="ER93" s="167"/>
      <c r="ES93" s="167"/>
      <c r="ET93" s="167"/>
      <c r="EU93" s="167"/>
      <c r="EV93" s="167"/>
      <c r="EW93" s="167"/>
      <c r="EX93" s="167"/>
      <c r="EY93" s="167"/>
      <c r="EZ93" s="167"/>
      <c r="FA93" s="167"/>
      <c r="FB93" s="167"/>
      <c r="FC93" s="167"/>
      <c r="FD93" s="167"/>
      <c r="FE93" s="167"/>
      <c r="FF93" s="167"/>
      <c r="FG93" s="167"/>
      <c r="FH93" s="167"/>
      <c r="FI93" s="167"/>
      <c r="FJ93" s="167"/>
      <c r="FK93" s="167"/>
      <c r="FL93" s="167"/>
      <c r="FM93" s="167"/>
      <c r="FN93" s="167"/>
      <c r="FO93" s="167"/>
      <c r="FP93" s="167"/>
      <c r="FQ93" s="167"/>
      <c r="FR93" s="167"/>
      <c r="FS93" s="167"/>
      <c r="FT93" s="167"/>
      <c r="FU93" s="167"/>
      <c r="FV93" s="167"/>
      <c r="FW93" s="167"/>
      <c r="FX93" s="167"/>
      <c r="FY93" s="167"/>
      <c r="FZ93" s="167"/>
      <c r="GA93" s="167"/>
      <c r="GB93" s="167"/>
      <c r="GC93" s="167"/>
      <c r="GD93" s="167"/>
      <c r="GE93" s="167"/>
      <c r="GF93" s="167"/>
      <c r="GG93" s="167"/>
      <c r="GH93" s="167"/>
      <c r="GI93" s="167"/>
      <c r="GJ93" s="167"/>
      <c r="GK93" s="167"/>
      <c r="GL93" s="167"/>
      <c r="GM93" s="167"/>
      <c r="GN93" s="167"/>
      <c r="GO93" s="167"/>
      <c r="GP93" s="167"/>
      <c r="GQ93" s="167"/>
      <c r="GR93" s="167"/>
      <c r="GS93" s="167"/>
      <c r="GT93" s="167"/>
      <c r="GU93" s="167"/>
      <c r="GV93" s="167"/>
      <c r="BJI93" s="166"/>
      <c r="BJJ93" s="166"/>
      <c r="BJK93" s="166"/>
      <c r="BJL93" s="166"/>
      <c r="BJM93" s="166"/>
      <c r="BJN93" s="166"/>
      <c r="BJO93" s="166"/>
      <c r="BJP93" s="166"/>
      <c r="BJQ93" s="166"/>
      <c r="BJR93" s="166"/>
      <c r="BJS93" s="166"/>
      <c r="BJT93" s="166"/>
      <c r="BJU93" s="166"/>
      <c r="BJV93" s="166"/>
      <c r="BJW93" s="166"/>
      <c r="BJX93" s="166"/>
      <c r="BJY93" s="166"/>
      <c r="BJZ93" s="166"/>
      <c r="BKA93" s="166"/>
      <c r="BKB93" s="166"/>
      <c r="BKC93" s="166"/>
      <c r="BKD93" s="166"/>
      <c r="BKE93" s="166"/>
      <c r="BKF93" s="166"/>
      <c r="BKG93" s="166"/>
      <c r="BKH93" s="166"/>
      <c r="BKI93" s="166"/>
      <c r="BKJ93" s="166"/>
      <c r="BKK93" s="166"/>
      <c r="BKL93" s="166"/>
      <c r="BKM93" s="166"/>
      <c r="BKN93" s="166"/>
      <c r="BKO93" s="166"/>
      <c r="BKP93" s="166"/>
      <c r="BKQ93" s="166"/>
      <c r="BKR93" s="166"/>
      <c r="BKS93" s="166"/>
      <c r="BKT93" s="166"/>
      <c r="BKU93" s="166"/>
      <c r="BKV93" s="166"/>
      <c r="BKW93" s="166"/>
      <c r="BKX93" s="166"/>
      <c r="BKY93" s="166"/>
      <c r="BKZ93" s="166"/>
      <c r="BLA93" s="166"/>
      <c r="BLB93" s="166"/>
      <c r="BLC93" s="166"/>
      <c r="BLD93" s="166"/>
      <c r="BLE93" s="166"/>
      <c r="BLF93" s="166"/>
      <c r="BLG93" s="166"/>
      <c r="BLH93" s="166"/>
      <c r="BLI93" s="166"/>
      <c r="BLJ93" s="166"/>
      <c r="BLK93" s="166"/>
      <c r="BLL93" s="166"/>
      <c r="BLM93" s="166"/>
      <c r="BLN93" s="166"/>
    </row>
    <row r="94" spans="32:204 1621:1678" x14ac:dyDescent="0.25"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  <c r="BT94" s="167"/>
      <c r="BU94" s="167"/>
      <c r="BV94" s="167"/>
      <c r="BW94" s="167"/>
      <c r="BX94" s="167"/>
      <c r="BY94" s="167"/>
      <c r="BZ94" s="167"/>
      <c r="CA94" s="167"/>
      <c r="CB94" s="167"/>
      <c r="CC94" s="167"/>
      <c r="CD94" s="167"/>
      <c r="CE94" s="167"/>
      <c r="CF94" s="167"/>
      <c r="CG94" s="167"/>
      <c r="CH94" s="167"/>
      <c r="CI94" s="167"/>
      <c r="CJ94" s="167"/>
      <c r="CK94" s="167"/>
      <c r="CL94" s="167"/>
      <c r="CM94" s="167"/>
      <c r="CN94" s="167"/>
      <c r="CO94" s="167"/>
      <c r="CP94" s="167"/>
      <c r="CQ94" s="167"/>
      <c r="CR94" s="167"/>
      <c r="CS94" s="167"/>
      <c r="CT94" s="167"/>
      <c r="CU94" s="167"/>
      <c r="CV94" s="167"/>
      <c r="CW94" s="167"/>
      <c r="CX94" s="167"/>
      <c r="CY94" s="167"/>
      <c r="CZ94" s="167"/>
      <c r="DA94" s="167"/>
      <c r="DB94" s="167"/>
      <c r="DC94" s="167"/>
      <c r="DD94" s="167"/>
      <c r="DE94" s="167"/>
      <c r="DF94" s="167"/>
      <c r="DG94" s="167"/>
      <c r="DH94" s="167"/>
      <c r="DI94" s="167"/>
      <c r="DJ94" s="167"/>
      <c r="DK94" s="167"/>
      <c r="DL94" s="167"/>
      <c r="DM94" s="167"/>
      <c r="DN94" s="167"/>
      <c r="DO94" s="167"/>
      <c r="DP94" s="167"/>
      <c r="DQ94" s="167"/>
      <c r="DR94" s="167"/>
      <c r="DS94" s="167"/>
      <c r="DT94" s="167"/>
      <c r="DU94" s="167"/>
      <c r="DV94" s="167"/>
      <c r="DW94" s="167"/>
      <c r="DX94" s="167"/>
      <c r="DY94" s="167"/>
      <c r="DZ94" s="167"/>
      <c r="EA94" s="167"/>
      <c r="EB94" s="167"/>
      <c r="EC94" s="167"/>
      <c r="ED94" s="167"/>
      <c r="EE94" s="167"/>
      <c r="EF94" s="167"/>
      <c r="EG94" s="167"/>
      <c r="EH94" s="167"/>
      <c r="EI94" s="167"/>
      <c r="EJ94" s="167"/>
      <c r="EK94" s="167"/>
      <c r="EL94" s="167"/>
      <c r="EM94" s="167"/>
      <c r="EN94" s="167"/>
      <c r="EO94" s="167"/>
      <c r="EP94" s="167"/>
      <c r="EQ94" s="167"/>
      <c r="ER94" s="167"/>
      <c r="ES94" s="167"/>
      <c r="ET94" s="167"/>
      <c r="EU94" s="167"/>
      <c r="EV94" s="167"/>
      <c r="EW94" s="167"/>
      <c r="EX94" s="167"/>
      <c r="EY94" s="167"/>
      <c r="EZ94" s="167"/>
      <c r="FA94" s="167"/>
      <c r="FB94" s="167"/>
      <c r="FC94" s="167"/>
      <c r="FD94" s="167"/>
      <c r="FE94" s="167"/>
      <c r="FF94" s="167"/>
      <c r="FG94" s="167"/>
      <c r="FH94" s="167"/>
      <c r="FI94" s="167"/>
      <c r="FJ94" s="167"/>
      <c r="FK94" s="167"/>
      <c r="FL94" s="167"/>
      <c r="FM94" s="167"/>
      <c r="FN94" s="167"/>
      <c r="FO94" s="167"/>
      <c r="FP94" s="167"/>
      <c r="FQ94" s="167"/>
      <c r="FR94" s="167"/>
      <c r="FS94" s="167"/>
      <c r="FT94" s="167"/>
      <c r="FU94" s="167"/>
      <c r="FV94" s="167"/>
      <c r="FW94" s="167"/>
      <c r="FX94" s="167"/>
      <c r="FY94" s="167"/>
      <c r="FZ94" s="167"/>
      <c r="GA94" s="167"/>
      <c r="GB94" s="167"/>
      <c r="GC94" s="167"/>
      <c r="GD94" s="167"/>
      <c r="GE94" s="167"/>
      <c r="GF94" s="167"/>
      <c r="GG94" s="167"/>
      <c r="GH94" s="167"/>
      <c r="GI94" s="167"/>
      <c r="GJ94" s="167"/>
      <c r="GK94" s="167"/>
      <c r="GL94" s="167"/>
      <c r="GM94" s="167"/>
      <c r="GN94" s="167"/>
      <c r="GO94" s="167"/>
      <c r="GP94" s="167"/>
      <c r="GQ94" s="167"/>
      <c r="GR94" s="167"/>
      <c r="GS94" s="167"/>
      <c r="GT94" s="167"/>
      <c r="GU94" s="167"/>
      <c r="GV94" s="167"/>
      <c r="BJI94" s="166"/>
      <c r="BJJ94" s="166"/>
      <c r="BJK94" s="166"/>
      <c r="BJL94" s="166"/>
      <c r="BJM94" s="166"/>
      <c r="BJN94" s="166"/>
      <c r="BJO94" s="166"/>
      <c r="BJP94" s="166"/>
      <c r="BJQ94" s="166"/>
      <c r="BJR94" s="166"/>
      <c r="BJS94" s="166"/>
      <c r="BJT94" s="166"/>
      <c r="BJU94" s="166"/>
      <c r="BJV94" s="166"/>
      <c r="BJW94" s="166"/>
      <c r="BJX94" s="166"/>
      <c r="BJY94" s="166"/>
      <c r="BJZ94" s="166"/>
      <c r="BKA94" s="166"/>
      <c r="BKB94" s="166"/>
      <c r="BKC94" s="166"/>
      <c r="BKD94" s="166"/>
      <c r="BKE94" s="166"/>
      <c r="BKF94" s="166"/>
      <c r="BKG94" s="166"/>
      <c r="BKH94" s="166"/>
      <c r="BKI94" s="166"/>
      <c r="BKJ94" s="166"/>
      <c r="BKK94" s="166"/>
      <c r="BKL94" s="166"/>
      <c r="BKM94" s="166"/>
      <c r="BKN94" s="166"/>
      <c r="BKO94" s="166"/>
      <c r="BKP94" s="166"/>
      <c r="BKQ94" s="166"/>
      <c r="BKR94" s="166"/>
      <c r="BKS94" s="166"/>
      <c r="BKT94" s="166"/>
      <c r="BKU94" s="166"/>
      <c r="BKV94" s="166"/>
      <c r="BKW94" s="166"/>
      <c r="BKX94" s="166"/>
      <c r="BKY94" s="166"/>
      <c r="BKZ94" s="166"/>
      <c r="BLA94" s="166"/>
      <c r="BLB94" s="166"/>
      <c r="BLC94" s="166"/>
      <c r="BLD94" s="166"/>
      <c r="BLE94" s="166"/>
      <c r="BLF94" s="166"/>
      <c r="BLG94" s="166"/>
      <c r="BLH94" s="166"/>
      <c r="BLI94" s="166"/>
      <c r="BLJ94" s="166"/>
      <c r="BLK94" s="166"/>
      <c r="BLL94" s="166"/>
      <c r="BLM94" s="166"/>
      <c r="BLN94" s="166"/>
    </row>
    <row r="95" spans="32:204 1621:1678" x14ac:dyDescent="0.25"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  <c r="BT95" s="167"/>
      <c r="BU95" s="167"/>
      <c r="BV95" s="167"/>
      <c r="BW95" s="167"/>
      <c r="BX95" s="167"/>
      <c r="BY95" s="167"/>
      <c r="BZ95" s="167"/>
      <c r="CA95" s="167"/>
      <c r="CB95" s="167"/>
      <c r="CC95" s="167"/>
      <c r="CD95" s="167"/>
      <c r="CE95" s="167"/>
      <c r="CF95" s="167"/>
      <c r="CG95" s="167"/>
      <c r="CH95" s="167"/>
      <c r="CI95" s="167"/>
      <c r="CJ95" s="167"/>
      <c r="CK95" s="167"/>
      <c r="CL95" s="167"/>
      <c r="CM95" s="167"/>
      <c r="CN95" s="167"/>
      <c r="CO95" s="167"/>
      <c r="CP95" s="167"/>
      <c r="CQ95" s="167"/>
      <c r="CR95" s="167"/>
      <c r="CS95" s="167"/>
      <c r="CT95" s="167"/>
      <c r="CU95" s="167"/>
      <c r="CV95" s="167"/>
      <c r="CW95" s="167"/>
      <c r="CX95" s="167"/>
      <c r="CY95" s="167"/>
      <c r="CZ95" s="167"/>
      <c r="DA95" s="167"/>
      <c r="DB95" s="167"/>
      <c r="DC95" s="167"/>
      <c r="DD95" s="167"/>
      <c r="DE95" s="167"/>
      <c r="DF95" s="167"/>
      <c r="DG95" s="167"/>
      <c r="DH95" s="167"/>
      <c r="DI95" s="167"/>
      <c r="DJ95" s="167"/>
      <c r="DK95" s="167"/>
      <c r="DL95" s="167"/>
      <c r="DM95" s="167"/>
      <c r="DN95" s="167"/>
      <c r="DO95" s="167"/>
      <c r="DP95" s="167"/>
      <c r="DQ95" s="167"/>
      <c r="DR95" s="167"/>
      <c r="DS95" s="167"/>
      <c r="DT95" s="167"/>
      <c r="DU95" s="167"/>
      <c r="DV95" s="167"/>
      <c r="DW95" s="167"/>
      <c r="DX95" s="167"/>
      <c r="DY95" s="167"/>
      <c r="DZ95" s="167"/>
      <c r="EA95" s="167"/>
      <c r="EB95" s="167"/>
      <c r="EC95" s="167"/>
      <c r="ED95" s="167"/>
      <c r="EE95" s="167"/>
      <c r="EF95" s="167"/>
      <c r="EG95" s="167"/>
      <c r="EH95" s="167"/>
      <c r="EI95" s="167"/>
      <c r="EJ95" s="167"/>
      <c r="EK95" s="167"/>
      <c r="EL95" s="167"/>
      <c r="EM95" s="167"/>
      <c r="EN95" s="167"/>
      <c r="EO95" s="167"/>
      <c r="EP95" s="167"/>
      <c r="EQ95" s="167"/>
      <c r="ER95" s="167"/>
      <c r="ES95" s="167"/>
      <c r="ET95" s="167"/>
      <c r="EU95" s="167"/>
      <c r="EV95" s="167"/>
      <c r="EW95" s="167"/>
      <c r="EX95" s="167"/>
      <c r="EY95" s="167"/>
      <c r="EZ95" s="167"/>
      <c r="FA95" s="167"/>
      <c r="FB95" s="167"/>
      <c r="FC95" s="167"/>
      <c r="FD95" s="167"/>
      <c r="FE95" s="167"/>
      <c r="FF95" s="167"/>
      <c r="FG95" s="167"/>
      <c r="FH95" s="167"/>
      <c r="FI95" s="167"/>
      <c r="FJ95" s="167"/>
      <c r="FK95" s="167"/>
      <c r="FL95" s="167"/>
      <c r="FM95" s="167"/>
      <c r="FN95" s="167"/>
      <c r="FO95" s="167"/>
      <c r="FP95" s="167"/>
      <c r="FQ95" s="167"/>
      <c r="FR95" s="167"/>
      <c r="FS95" s="167"/>
      <c r="FT95" s="167"/>
      <c r="FU95" s="167"/>
      <c r="FV95" s="167"/>
      <c r="FW95" s="167"/>
      <c r="FX95" s="167"/>
      <c r="FY95" s="167"/>
      <c r="FZ95" s="167"/>
      <c r="GA95" s="167"/>
      <c r="GB95" s="167"/>
      <c r="GC95" s="167"/>
      <c r="GD95" s="167"/>
      <c r="GE95" s="167"/>
      <c r="GF95" s="167"/>
      <c r="GG95" s="167"/>
      <c r="GH95" s="167"/>
      <c r="GI95" s="167"/>
      <c r="GJ95" s="167"/>
      <c r="GK95" s="167"/>
      <c r="GL95" s="167"/>
      <c r="GM95" s="167"/>
      <c r="GN95" s="167"/>
      <c r="GO95" s="167"/>
      <c r="GP95" s="167"/>
      <c r="GQ95" s="167"/>
      <c r="GR95" s="167"/>
      <c r="GS95" s="167"/>
      <c r="GT95" s="167"/>
      <c r="GU95" s="167"/>
      <c r="GV95" s="167"/>
      <c r="BJI95" s="166"/>
      <c r="BJJ95" s="166"/>
      <c r="BJK95" s="166"/>
      <c r="BJL95" s="166"/>
      <c r="BJM95" s="166"/>
      <c r="BJN95" s="166"/>
      <c r="BJO95" s="166"/>
      <c r="BJP95" s="166"/>
      <c r="BJQ95" s="166"/>
      <c r="BJR95" s="166"/>
      <c r="BJS95" s="166"/>
      <c r="BJT95" s="166"/>
      <c r="BJU95" s="166"/>
      <c r="BJV95" s="166"/>
      <c r="BJW95" s="166"/>
      <c r="BJX95" s="166"/>
      <c r="BJY95" s="166"/>
      <c r="BJZ95" s="166"/>
      <c r="BKA95" s="166"/>
      <c r="BKB95" s="166"/>
      <c r="BKC95" s="166"/>
      <c r="BKD95" s="166"/>
      <c r="BKE95" s="166"/>
      <c r="BKF95" s="166"/>
      <c r="BKG95" s="166"/>
      <c r="BKH95" s="166"/>
      <c r="BKI95" s="166"/>
      <c r="BKJ95" s="166"/>
      <c r="BKK95" s="166"/>
      <c r="BKL95" s="166"/>
      <c r="BKM95" s="166"/>
      <c r="BKN95" s="166"/>
      <c r="BKO95" s="166"/>
      <c r="BKP95" s="166"/>
      <c r="BKQ95" s="166"/>
      <c r="BKR95" s="166"/>
      <c r="BKS95" s="166"/>
      <c r="BKT95" s="166"/>
      <c r="BKU95" s="166"/>
      <c r="BKV95" s="166"/>
      <c r="BKW95" s="166"/>
      <c r="BKX95" s="166"/>
      <c r="BKY95" s="166"/>
      <c r="BKZ95" s="166"/>
      <c r="BLA95" s="166"/>
      <c r="BLB95" s="166"/>
      <c r="BLC95" s="166"/>
      <c r="BLD95" s="166"/>
      <c r="BLE95" s="166"/>
      <c r="BLF95" s="166"/>
      <c r="BLG95" s="166"/>
      <c r="BLH95" s="166"/>
      <c r="BLI95" s="166"/>
      <c r="BLJ95" s="166"/>
      <c r="BLK95" s="166"/>
      <c r="BLL95" s="166"/>
      <c r="BLM95" s="166"/>
      <c r="BLN95" s="166"/>
    </row>
    <row r="96" spans="32:204 1621:1678" x14ac:dyDescent="0.25"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  <c r="BR96" s="167"/>
      <c r="BS96" s="167"/>
      <c r="BT96" s="167"/>
      <c r="BU96" s="167"/>
      <c r="BV96" s="167"/>
      <c r="BW96" s="167"/>
      <c r="BX96" s="167"/>
      <c r="BY96" s="167"/>
      <c r="BZ96" s="167"/>
      <c r="CA96" s="167"/>
      <c r="CB96" s="167"/>
      <c r="CC96" s="167"/>
      <c r="CD96" s="167"/>
      <c r="CE96" s="167"/>
      <c r="CF96" s="167"/>
      <c r="CG96" s="167"/>
      <c r="CH96" s="167"/>
      <c r="CI96" s="167"/>
      <c r="CJ96" s="167"/>
      <c r="CK96" s="167"/>
      <c r="CL96" s="167"/>
      <c r="CM96" s="167"/>
      <c r="CN96" s="167"/>
      <c r="CO96" s="167"/>
      <c r="CP96" s="167"/>
      <c r="CQ96" s="167"/>
      <c r="CR96" s="167"/>
      <c r="CS96" s="167"/>
      <c r="CT96" s="167"/>
      <c r="CU96" s="167"/>
      <c r="CV96" s="167"/>
      <c r="CW96" s="167"/>
      <c r="CX96" s="167"/>
      <c r="CY96" s="167"/>
      <c r="CZ96" s="167"/>
      <c r="DA96" s="167"/>
      <c r="DB96" s="167"/>
      <c r="DC96" s="167"/>
      <c r="DD96" s="167"/>
      <c r="DE96" s="167"/>
      <c r="DF96" s="167"/>
      <c r="DG96" s="167"/>
      <c r="DH96" s="167"/>
      <c r="DI96" s="167"/>
      <c r="DJ96" s="167"/>
      <c r="DK96" s="167"/>
      <c r="DL96" s="167"/>
      <c r="DM96" s="167"/>
      <c r="DN96" s="167"/>
      <c r="DO96" s="167"/>
      <c r="DP96" s="167"/>
      <c r="DQ96" s="167"/>
      <c r="DR96" s="167"/>
      <c r="DS96" s="167"/>
      <c r="DT96" s="167"/>
      <c r="DU96" s="167"/>
      <c r="DV96" s="167"/>
      <c r="DW96" s="167"/>
      <c r="DX96" s="167"/>
      <c r="DY96" s="167"/>
      <c r="DZ96" s="167"/>
      <c r="EA96" s="167"/>
      <c r="EB96" s="167"/>
      <c r="EC96" s="167"/>
      <c r="ED96" s="167"/>
      <c r="EE96" s="167"/>
      <c r="EF96" s="167"/>
      <c r="EG96" s="167"/>
      <c r="EH96" s="167"/>
      <c r="EI96" s="167"/>
      <c r="EJ96" s="167"/>
      <c r="EK96" s="167"/>
      <c r="EL96" s="167"/>
      <c r="EM96" s="167"/>
      <c r="EN96" s="167"/>
      <c r="EO96" s="167"/>
      <c r="EP96" s="167"/>
      <c r="EQ96" s="167"/>
      <c r="ER96" s="167"/>
      <c r="ES96" s="167"/>
      <c r="ET96" s="167"/>
      <c r="EU96" s="167"/>
      <c r="EV96" s="167"/>
      <c r="EW96" s="167"/>
      <c r="EX96" s="167"/>
      <c r="EY96" s="167"/>
      <c r="EZ96" s="167"/>
      <c r="FA96" s="167"/>
      <c r="FB96" s="167"/>
      <c r="FC96" s="167"/>
      <c r="FD96" s="167"/>
      <c r="FE96" s="167"/>
      <c r="FF96" s="167"/>
      <c r="FG96" s="167"/>
      <c r="FH96" s="167"/>
      <c r="FI96" s="167"/>
      <c r="FJ96" s="167"/>
      <c r="FK96" s="167"/>
      <c r="FL96" s="167"/>
      <c r="FM96" s="167"/>
      <c r="FN96" s="167"/>
      <c r="FO96" s="167"/>
      <c r="FP96" s="167"/>
      <c r="FQ96" s="167"/>
      <c r="FR96" s="167"/>
      <c r="FS96" s="167"/>
      <c r="FT96" s="167"/>
      <c r="FU96" s="167"/>
      <c r="FV96" s="167"/>
      <c r="FW96" s="167"/>
      <c r="FX96" s="167"/>
      <c r="FY96" s="167"/>
      <c r="FZ96" s="167"/>
      <c r="GA96" s="167"/>
      <c r="GB96" s="167"/>
      <c r="GC96" s="167"/>
      <c r="GD96" s="167"/>
      <c r="GE96" s="167"/>
      <c r="GF96" s="167"/>
      <c r="GG96" s="167"/>
      <c r="GH96" s="167"/>
      <c r="GI96" s="167"/>
      <c r="GJ96" s="167"/>
      <c r="GK96" s="167"/>
      <c r="GL96" s="167"/>
      <c r="GM96" s="167"/>
      <c r="GN96" s="167"/>
      <c r="GO96" s="167"/>
      <c r="GP96" s="167"/>
      <c r="GQ96" s="167"/>
      <c r="GR96" s="167"/>
      <c r="GS96" s="167"/>
      <c r="GT96" s="167"/>
      <c r="GU96" s="167"/>
      <c r="GV96" s="167"/>
      <c r="BJI96" s="166"/>
      <c r="BJJ96" s="166"/>
      <c r="BJK96" s="166"/>
      <c r="BJL96" s="166"/>
      <c r="BJM96" s="166"/>
      <c r="BJN96" s="166"/>
      <c r="BJO96" s="166"/>
      <c r="BJP96" s="166"/>
      <c r="BJQ96" s="166"/>
      <c r="BJR96" s="166"/>
      <c r="BJS96" s="166"/>
      <c r="BJT96" s="166"/>
      <c r="BJU96" s="166"/>
      <c r="BJV96" s="166"/>
      <c r="BJW96" s="166"/>
      <c r="BJX96" s="166"/>
      <c r="BJY96" s="166"/>
      <c r="BJZ96" s="166"/>
      <c r="BKA96" s="166"/>
      <c r="BKB96" s="166"/>
      <c r="BKC96" s="166"/>
      <c r="BKD96" s="166"/>
      <c r="BKE96" s="166"/>
      <c r="BKF96" s="166"/>
      <c r="BKG96" s="166"/>
      <c r="BKH96" s="166"/>
      <c r="BKI96" s="166"/>
      <c r="BKJ96" s="166"/>
      <c r="BKK96" s="166"/>
      <c r="BKL96" s="166"/>
      <c r="BKM96" s="166"/>
      <c r="BKN96" s="166"/>
      <c r="BKO96" s="166"/>
      <c r="BKP96" s="166"/>
      <c r="BKQ96" s="166"/>
      <c r="BKR96" s="166"/>
      <c r="BKS96" s="166"/>
      <c r="BKT96" s="166"/>
      <c r="BKU96" s="166"/>
      <c r="BKV96" s="166"/>
      <c r="BKW96" s="166"/>
      <c r="BKX96" s="166"/>
      <c r="BKY96" s="166"/>
      <c r="BKZ96" s="166"/>
      <c r="BLA96" s="166"/>
      <c r="BLB96" s="166"/>
      <c r="BLC96" s="166"/>
      <c r="BLD96" s="166"/>
      <c r="BLE96" s="166"/>
      <c r="BLF96" s="166"/>
      <c r="BLG96" s="166"/>
      <c r="BLH96" s="166"/>
      <c r="BLI96" s="166"/>
      <c r="BLJ96" s="166"/>
      <c r="BLK96" s="166"/>
      <c r="BLL96" s="166"/>
      <c r="BLM96" s="166"/>
      <c r="BLN96" s="166"/>
    </row>
    <row r="97" spans="32:204 1621:1678" x14ac:dyDescent="0.25"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  <c r="BO97" s="167"/>
      <c r="BP97" s="167"/>
      <c r="BQ97" s="167"/>
      <c r="BR97" s="167"/>
      <c r="BS97" s="167"/>
      <c r="BT97" s="167"/>
      <c r="BU97" s="167"/>
      <c r="BV97" s="167"/>
      <c r="BW97" s="167"/>
      <c r="BX97" s="167"/>
      <c r="BY97" s="167"/>
      <c r="BZ97" s="167"/>
      <c r="CA97" s="167"/>
      <c r="CB97" s="167"/>
      <c r="CC97" s="167"/>
      <c r="CD97" s="167"/>
      <c r="CE97" s="167"/>
      <c r="CF97" s="167"/>
      <c r="CG97" s="167"/>
      <c r="CH97" s="167"/>
      <c r="CI97" s="167"/>
      <c r="CJ97" s="167"/>
      <c r="CK97" s="167"/>
      <c r="CL97" s="167"/>
      <c r="CM97" s="167"/>
      <c r="CN97" s="167"/>
      <c r="CO97" s="167"/>
      <c r="CP97" s="167"/>
      <c r="CQ97" s="167"/>
      <c r="CR97" s="167"/>
      <c r="CS97" s="167"/>
      <c r="CT97" s="167"/>
      <c r="CU97" s="167"/>
      <c r="CV97" s="167"/>
      <c r="CW97" s="167"/>
      <c r="CX97" s="167"/>
      <c r="CY97" s="167"/>
      <c r="CZ97" s="167"/>
      <c r="DA97" s="167"/>
      <c r="DB97" s="167"/>
      <c r="DC97" s="167"/>
      <c r="DD97" s="167"/>
      <c r="DE97" s="167"/>
      <c r="DF97" s="167"/>
      <c r="DG97" s="167"/>
      <c r="DH97" s="167"/>
      <c r="DI97" s="167"/>
      <c r="DJ97" s="167"/>
      <c r="DK97" s="167"/>
      <c r="DL97" s="167"/>
      <c r="DM97" s="167"/>
      <c r="DN97" s="167"/>
      <c r="DO97" s="167"/>
      <c r="DP97" s="167"/>
      <c r="DQ97" s="167"/>
      <c r="DR97" s="167"/>
      <c r="DS97" s="167"/>
      <c r="DT97" s="167"/>
      <c r="DU97" s="167"/>
      <c r="DV97" s="167"/>
      <c r="DW97" s="167"/>
      <c r="DX97" s="167"/>
      <c r="DY97" s="167"/>
      <c r="DZ97" s="167"/>
      <c r="EA97" s="167"/>
      <c r="EB97" s="167"/>
      <c r="EC97" s="167"/>
      <c r="ED97" s="167"/>
      <c r="EE97" s="167"/>
      <c r="EF97" s="167"/>
      <c r="EG97" s="167"/>
      <c r="EH97" s="167"/>
      <c r="EI97" s="167"/>
      <c r="EJ97" s="167"/>
      <c r="EK97" s="167"/>
      <c r="EL97" s="167"/>
      <c r="EM97" s="167"/>
      <c r="EN97" s="167"/>
      <c r="EO97" s="167"/>
      <c r="EP97" s="167"/>
      <c r="EQ97" s="167"/>
      <c r="ER97" s="167"/>
      <c r="ES97" s="167"/>
      <c r="ET97" s="167"/>
      <c r="EU97" s="167"/>
      <c r="EV97" s="167"/>
      <c r="EW97" s="167"/>
      <c r="EX97" s="167"/>
      <c r="EY97" s="167"/>
      <c r="EZ97" s="167"/>
      <c r="FA97" s="167"/>
      <c r="FB97" s="167"/>
      <c r="FC97" s="167"/>
      <c r="FD97" s="167"/>
      <c r="FE97" s="167"/>
      <c r="FF97" s="167"/>
      <c r="FG97" s="167"/>
      <c r="FH97" s="167"/>
      <c r="FI97" s="167"/>
      <c r="FJ97" s="167"/>
      <c r="FK97" s="167"/>
      <c r="FL97" s="167"/>
      <c r="FM97" s="167"/>
      <c r="FN97" s="167"/>
      <c r="FO97" s="167"/>
      <c r="FP97" s="167"/>
      <c r="FQ97" s="167"/>
      <c r="FR97" s="167"/>
      <c r="FS97" s="167"/>
      <c r="FT97" s="167"/>
      <c r="FU97" s="167"/>
      <c r="FV97" s="167"/>
      <c r="FW97" s="167"/>
      <c r="FX97" s="167"/>
      <c r="FY97" s="167"/>
      <c r="FZ97" s="167"/>
      <c r="GA97" s="167"/>
      <c r="GB97" s="167"/>
      <c r="GC97" s="167"/>
      <c r="GD97" s="167"/>
      <c r="GE97" s="167"/>
      <c r="GF97" s="167"/>
      <c r="GG97" s="167"/>
      <c r="GH97" s="167"/>
      <c r="GI97" s="167"/>
      <c r="GJ97" s="167"/>
      <c r="GK97" s="167"/>
      <c r="GL97" s="167"/>
      <c r="GM97" s="167"/>
      <c r="GN97" s="167"/>
      <c r="GO97" s="167"/>
      <c r="GP97" s="167"/>
      <c r="GQ97" s="167"/>
      <c r="GR97" s="167"/>
      <c r="GS97" s="167"/>
      <c r="GT97" s="167"/>
      <c r="GU97" s="167"/>
      <c r="GV97" s="167"/>
      <c r="BJI97" s="166"/>
      <c r="BJJ97" s="166"/>
      <c r="BJK97" s="166"/>
      <c r="BJL97" s="166"/>
      <c r="BJM97" s="166"/>
      <c r="BJN97" s="166"/>
      <c r="BJO97" s="166"/>
      <c r="BJP97" s="166"/>
      <c r="BJQ97" s="166"/>
      <c r="BJR97" s="166"/>
      <c r="BJS97" s="166"/>
      <c r="BJT97" s="166"/>
      <c r="BJU97" s="166"/>
      <c r="BJV97" s="166"/>
      <c r="BJW97" s="166"/>
      <c r="BJX97" s="166"/>
      <c r="BJY97" s="166"/>
      <c r="BJZ97" s="166"/>
      <c r="BKA97" s="166"/>
      <c r="BKB97" s="166"/>
      <c r="BKC97" s="166"/>
      <c r="BKD97" s="166"/>
      <c r="BKE97" s="166"/>
      <c r="BKF97" s="166"/>
      <c r="BKG97" s="166"/>
      <c r="BKH97" s="166"/>
      <c r="BKI97" s="166"/>
      <c r="BKJ97" s="166"/>
      <c r="BKK97" s="166"/>
      <c r="BKL97" s="166"/>
      <c r="BKM97" s="166"/>
      <c r="BKN97" s="166"/>
      <c r="BKO97" s="166"/>
      <c r="BKP97" s="166"/>
      <c r="BKQ97" s="166"/>
      <c r="BKR97" s="166"/>
      <c r="BKS97" s="166"/>
      <c r="BKT97" s="166"/>
      <c r="BKU97" s="166"/>
      <c r="BKV97" s="166"/>
      <c r="BKW97" s="166"/>
      <c r="BKX97" s="166"/>
      <c r="BKY97" s="166"/>
      <c r="BKZ97" s="166"/>
      <c r="BLA97" s="166"/>
      <c r="BLB97" s="166"/>
      <c r="BLC97" s="166"/>
      <c r="BLD97" s="166"/>
      <c r="BLE97" s="166"/>
      <c r="BLF97" s="166"/>
      <c r="BLG97" s="166"/>
      <c r="BLH97" s="166"/>
      <c r="BLI97" s="166"/>
      <c r="BLJ97" s="166"/>
      <c r="BLK97" s="166"/>
      <c r="BLL97" s="166"/>
      <c r="BLM97" s="166"/>
      <c r="BLN97" s="166"/>
    </row>
    <row r="98" spans="32:204 1621:1678" x14ac:dyDescent="0.25"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  <c r="BV98" s="167"/>
      <c r="BW98" s="167"/>
      <c r="BX98" s="167"/>
      <c r="BY98" s="167"/>
      <c r="BZ98" s="167"/>
      <c r="CA98" s="167"/>
      <c r="CB98" s="167"/>
      <c r="CC98" s="167"/>
      <c r="CD98" s="167"/>
      <c r="CE98" s="167"/>
      <c r="CF98" s="167"/>
      <c r="CG98" s="167"/>
      <c r="CH98" s="167"/>
      <c r="CI98" s="167"/>
      <c r="CJ98" s="167"/>
      <c r="CK98" s="167"/>
      <c r="CL98" s="167"/>
      <c r="CM98" s="167"/>
      <c r="CN98" s="167"/>
      <c r="CO98" s="167"/>
      <c r="CP98" s="167"/>
      <c r="CQ98" s="167"/>
      <c r="CR98" s="167"/>
      <c r="CS98" s="167"/>
      <c r="CT98" s="167"/>
      <c r="CU98" s="167"/>
      <c r="CV98" s="167"/>
      <c r="CW98" s="167"/>
      <c r="CX98" s="167"/>
      <c r="CY98" s="167"/>
      <c r="CZ98" s="167"/>
      <c r="DA98" s="167"/>
      <c r="DB98" s="167"/>
      <c r="DC98" s="167"/>
      <c r="DD98" s="167"/>
      <c r="DE98" s="167"/>
      <c r="DF98" s="167"/>
      <c r="DG98" s="167"/>
      <c r="DH98" s="167"/>
      <c r="DI98" s="167"/>
      <c r="DJ98" s="167"/>
      <c r="DK98" s="167"/>
      <c r="DL98" s="167"/>
      <c r="DM98" s="167"/>
      <c r="DN98" s="167"/>
      <c r="DO98" s="167"/>
      <c r="DP98" s="167"/>
      <c r="DQ98" s="167"/>
      <c r="DR98" s="167"/>
      <c r="DS98" s="167"/>
      <c r="DT98" s="167"/>
      <c r="DU98" s="167"/>
      <c r="DV98" s="167"/>
      <c r="DW98" s="167"/>
      <c r="DX98" s="167"/>
      <c r="DY98" s="167"/>
      <c r="DZ98" s="167"/>
      <c r="EA98" s="167"/>
      <c r="EB98" s="167"/>
      <c r="EC98" s="167"/>
      <c r="ED98" s="167"/>
      <c r="EE98" s="167"/>
      <c r="EF98" s="167"/>
      <c r="EG98" s="167"/>
      <c r="EH98" s="167"/>
      <c r="EI98" s="167"/>
      <c r="EJ98" s="167"/>
      <c r="EK98" s="167"/>
      <c r="EL98" s="167"/>
      <c r="EM98" s="167"/>
      <c r="EN98" s="167"/>
      <c r="EO98" s="167"/>
      <c r="EP98" s="167"/>
      <c r="EQ98" s="167"/>
      <c r="ER98" s="167"/>
      <c r="ES98" s="167"/>
      <c r="ET98" s="167"/>
      <c r="EU98" s="167"/>
      <c r="EV98" s="167"/>
      <c r="EW98" s="167"/>
      <c r="EX98" s="167"/>
      <c r="EY98" s="167"/>
      <c r="EZ98" s="167"/>
      <c r="FA98" s="167"/>
      <c r="FB98" s="167"/>
      <c r="FC98" s="167"/>
      <c r="FD98" s="167"/>
      <c r="FE98" s="167"/>
      <c r="FF98" s="167"/>
      <c r="FG98" s="167"/>
      <c r="FH98" s="167"/>
      <c r="FI98" s="167"/>
      <c r="FJ98" s="167"/>
      <c r="FK98" s="167"/>
      <c r="FL98" s="167"/>
      <c r="FM98" s="167"/>
      <c r="FN98" s="167"/>
      <c r="FO98" s="167"/>
      <c r="FP98" s="167"/>
      <c r="FQ98" s="167"/>
      <c r="FR98" s="167"/>
      <c r="FS98" s="167"/>
      <c r="FT98" s="167"/>
      <c r="FU98" s="167"/>
      <c r="FV98" s="167"/>
      <c r="FW98" s="167"/>
      <c r="FX98" s="167"/>
      <c r="FY98" s="167"/>
      <c r="FZ98" s="167"/>
      <c r="GA98" s="167"/>
      <c r="GB98" s="167"/>
      <c r="GC98" s="167"/>
      <c r="GD98" s="167"/>
      <c r="GE98" s="167"/>
      <c r="GF98" s="167"/>
      <c r="GG98" s="167"/>
      <c r="GH98" s="167"/>
      <c r="GI98" s="167"/>
      <c r="GJ98" s="167"/>
      <c r="GK98" s="167"/>
      <c r="GL98" s="167"/>
      <c r="GM98" s="167"/>
      <c r="GN98" s="167"/>
      <c r="GO98" s="167"/>
      <c r="GP98" s="167"/>
      <c r="GQ98" s="167"/>
      <c r="GR98" s="167"/>
      <c r="GS98" s="167"/>
      <c r="GT98" s="167"/>
      <c r="GU98" s="167"/>
      <c r="GV98" s="167"/>
      <c r="BJI98" s="166"/>
      <c r="BJJ98" s="166"/>
      <c r="BJK98" s="166"/>
      <c r="BJL98" s="166"/>
      <c r="BJM98" s="166"/>
      <c r="BJN98" s="166"/>
      <c r="BJO98" s="166"/>
      <c r="BJP98" s="166"/>
      <c r="BJQ98" s="166"/>
      <c r="BJR98" s="166"/>
      <c r="BJS98" s="166"/>
      <c r="BJT98" s="166"/>
      <c r="BJU98" s="166"/>
      <c r="BJV98" s="166"/>
      <c r="BJW98" s="166"/>
      <c r="BJX98" s="166"/>
      <c r="BJY98" s="166"/>
      <c r="BJZ98" s="166"/>
      <c r="BKA98" s="166"/>
      <c r="BKB98" s="166"/>
      <c r="BKC98" s="166"/>
      <c r="BKD98" s="166"/>
      <c r="BKE98" s="166"/>
      <c r="BKF98" s="166"/>
      <c r="BKG98" s="166"/>
      <c r="BKH98" s="166"/>
      <c r="BKI98" s="166"/>
      <c r="BKJ98" s="166"/>
      <c r="BKK98" s="166"/>
      <c r="BKL98" s="166"/>
      <c r="BKM98" s="166"/>
      <c r="BKN98" s="166"/>
      <c r="BKO98" s="166"/>
      <c r="BKP98" s="166"/>
      <c r="BKQ98" s="166"/>
      <c r="BKR98" s="166"/>
      <c r="BKS98" s="166"/>
      <c r="BKT98" s="166"/>
      <c r="BKU98" s="166"/>
      <c r="BKV98" s="166"/>
      <c r="BKW98" s="166"/>
      <c r="BKX98" s="166"/>
      <c r="BKY98" s="166"/>
      <c r="BKZ98" s="166"/>
      <c r="BLA98" s="166"/>
      <c r="BLB98" s="166"/>
      <c r="BLC98" s="166"/>
      <c r="BLD98" s="166"/>
      <c r="BLE98" s="166"/>
      <c r="BLF98" s="166"/>
      <c r="BLG98" s="166"/>
      <c r="BLH98" s="166"/>
      <c r="BLI98" s="166"/>
      <c r="BLJ98" s="166"/>
      <c r="BLK98" s="166"/>
      <c r="BLL98" s="166"/>
      <c r="BLM98" s="166"/>
      <c r="BLN98" s="166"/>
    </row>
    <row r="99" spans="32:204 1621:1678" x14ac:dyDescent="0.25"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  <c r="BR99" s="167"/>
      <c r="BS99" s="167"/>
      <c r="BT99" s="167"/>
      <c r="BU99" s="167"/>
      <c r="BV99" s="167"/>
      <c r="BW99" s="167"/>
      <c r="BX99" s="167"/>
      <c r="BY99" s="167"/>
      <c r="BZ99" s="167"/>
      <c r="CA99" s="167"/>
      <c r="CB99" s="167"/>
      <c r="CC99" s="167"/>
      <c r="CD99" s="167"/>
      <c r="CE99" s="167"/>
      <c r="CF99" s="167"/>
      <c r="CG99" s="167"/>
      <c r="CH99" s="167"/>
      <c r="CI99" s="167"/>
      <c r="CJ99" s="167"/>
      <c r="CK99" s="167"/>
      <c r="CL99" s="167"/>
      <c r="CM99" s="167"/>
      <c r="CN99" s="167"/>
      <c r="CO99" s="167"/>
      <c r="CP99" s="167"/>
      <c r="CQ99" s="167"/>
      <c r="CR99" s="167"/>
      <c r="CS99" s="167"/>
      <c r="CT99" s="167"/>
      <c r="CU99" s="167"/>
      <c r="CV99" s="167"/>
      <c r="CW99" s="167"/>
      <c r="CX99" s="167"/>
      <c r="CY99" s="167"/>
      <c r="CZ99" s="167"/>
      <c r="DA99" s="167"/>
      <c r="DB99" s="167"/>
      <c r="DC99" s="167"/>
      <c r="DD99" s="167"/>
      <c r="DE99" s="167"/>
      <c r="DF99" s="167"/>
      <c r="DG99" s="167"/>
      <c r="DH99" s="167"/>
      <c r="DI99" s="167"/>
      <c r="DJ99" s="167"/>
      <c r="DK99" s="167"/>
      <c r="DL99" s="167"/>
      <c r="DM99" s="167"/>
      <c r="DN99" s="167"/>
      <c r="DO99" s="167"/>
      <c r="DP99" s="167"/>
      <c r="DQ99" s="167"/>
      <c r="DR99" s="167"/>
      <c r="DS99" s="167"/>
      <c r="DT99" s="167"/>
      <c r="DU99" s="167"/>
      <c r="DV99" s="167"/>
      <c r="DW99" s="167"/>
      <c r="DX99" s="167"/>
      <c r="DY99" s="167"/>
      <c r="DZ99" s="167"/>
      <c r="EA99" s="167"/>
      <c r="EB99" s="167"/>
      <c r="EC99" s="167"/>
      <c r="ED99" s="167"/>
      <c r="EE99" s="167"/>
      <c r="EF99" s="167"/>
      <c r="EG99" s="167"/>
      <c r="EH99" s="167"/>
      <c r="EI99" s="167"/>
      <c r="EJ99" s="167"/>
      <c r="EK99" s="167"/>
      <c r="EL99" s="167"/>
      <c r="EM99" s="167"/>
      <c r="EN99" s="167"/>
      <c r="EO99" s="167"/>
      <c r="EP99" s="167"/>
      <c r="EQ99" s="167"/>
      <c r="ER99" s="167"/>
      <c r="ES99" s="167"/>
      <c r="ET99" s="167"/>
      <c r="EU99" s="167"/>
      <c r="EV99" s="167"/>
      <c r="EW99" s="167"/>
      <c r="EX99" s="167"/>
      <c r="EY99" s="167"/>
      <c r="EZ99" s="167"/>
      <c r="FA99" s="167"/>
      <c r="FB99" s="167"/>
      <c r="FC99" s="167"/>
      <c r="FD99" s="167"/>
      <c r="FE99" s="167"/>
      <c r="FF99" s="167"/>
      <c r="FG99" s="167"/>
      <c r="FH99" s="167"/>
      <c r="FI99" s="167"/>
      <c r="FJ99" s="167"/>
      <c r="FK99" s="167"/>
      <c r="FL99" s="167"/>
      <c r="FM99" s="167"/>
      <c r="FN99" s="167"/>
      <c r="FO99" s="167"/>
      <c r="FP99" s="167"/>
      <c r="FQ99" s="167"/>
      <c r="FR99" s="167"/>
      <c r="FS99" s="167"/>
      <c r="FT99" s="167"/>
      <c r="FU99" s="167"/>
      <c r="FV99" s="167"/>
      <c r="FW99" s="167"/>
      <c r="FX99" s="167"/>
      <c r="FY99" s="167"/>
      <c r="FZ99" s="167"/>
      <c r="GA99" s="167"/>
      <c r="GB99" s="167"/>
      <c r="GC99" s="167"/>
      <c r="GD99" s="167"/>
      <c r="GE99" s="167"/>
      <c r="GF99" s="167"/>
      <c r="GG99" s="167"/>
      <c r="GH99" s="167"/>
      <c r="GI99" s="167"/>
      <c r="GJ99" s="167"/>
      <c r="GK99" s="167"/>
      <c r="GL99" s="167"/>
      <c r="GM99" s="167"/>
      <c r="GN99" s="167"/>
      <c r="GO99" s="167"/>
      <c r="GP99" s="167"/>
      <c r="GQ99" s="167"/>
      <c r="GR99" s="167"/>
      <c r="GS99" s="167"/>
      <c r="GT99" s="167"/>
      <c r="GU99" s="167"/>
      <c r="GV99" s="167"/>
      <c r="BJI99" s="166"/>
      <c r="BJJ99" s="166"/>
      <c r="BJK99" s="166"/>
      <c r="BJL99" s="166"/>
      <c r="BJM99" s="166"/>
      <c r="BJN99" s="166"/>
      <c r="BJO99" s="166"/>
      <c r="BJP99" s="166"/>
      <c r="BJQ99" s="166"/>
      <c r="BJR99" s="166"/>
      <c r="BJS99" s="166"/>
      <c r="BJT99" s="166"/>
      <c r="BJU99" s="166"/>
      <c r="BJV99" s="166"/>
      <c r="BJW99" s="166"/>
      <c r="BJX99" s="166"/>
      <c r="BJY99" s="166"/>
      <c r="BJZ99" s="166"/>
      <c r="BKA99" s="166"/>
      <c r="BKB99" s="166"/>
      <c r="BKC99" s="166"/>
      <c r="BKD99" s="166"/>
      <c r="BKE99" s="166"/>
      <c r="BKF99" s="166"/>
      <c r="BKG99" s="166"/>
      <c r="BKH99" s="166"/>
      <c r="BKI99" s="166"/>
      <c r="BKJ99" s="166"/>
      <c r="BKK99" s="166"/>
      <c r="BKL99" s="166"/>
      <c r="BKM99" s="166"/>
      <c r="BKN99" s="166"/>
      <c r="BKO99" s="166"/>
      <c r="BKP99" s="166"/>
      <c r="BKQ99" s="166"/>
      <c r="BKR99" s="166"/>
      <c r="BKS99" s="166"/>
      <c r="BKT99" s="166"/>
      <c r="BKU99" s="166"/>
      <c r="BKV99" s="166"/>
      <c r="BKW99" s="166"/>
      <c r="BKX99" s="166"/>
      <c r="BKY99" s="166"/>
      <c r="BKZ99" s="166"/>
      <c r="BLA99" s="166"/>
      <c r="BLB99" s="166"/>
      <c r="BLC99" s="166"/>
      <c r="BLD99" s="166"/>
      <c r="BLE99" s="166"/>
      <c r="BLF99" s="166"/>
      <c r="BLG99" s="166"/>
      <c r="BLH99" s="166"/>
      <c r="BLI99" s="166"/>
      <c r="BLJ99" s="166"/>
      <c r="BLK99" s="166"/>
      <c r="BLL99" s="166"/>
      <c r="BLM99" s="166"/>
      <c r="BLN99" s="166"/>
    </row>
    <row r="100" spans="32:204 1621:1678" x14ac:dyDescent="0.25"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7"/>
      <c r="BK100" s="167"/>
      <c r="BL100" s="167"/>
      <c r="BM100" s="167"/>
      <c r="BN100" s="167"/>
      <c r="BO100" s="167"/>
      <c r="BP100" s="167"/>
      <c r="BQ100" s="167"/>
      <c r="BR100" s="167"/>
      <c r="BS100" s="167"/>
      <c r="BT100" s="167"/>
      <c r="BU100" s="167"/>
      <c r="BV100" s="167"/>
      <c r="BW100" s="167"/>
      <c r="BX100" s="167"/>
      <c r="BY100" s="167"/>
      <c r="BZ100" s="167"/>
      <c r="CA100" s="167"/>
      <c r="CB100" s="167"/>
      <c r="CC100" s="167"/>
      <c r="CD100" s="167"/>
      <c r="CE100" s="167"/>
      <c r="CF100" s="167"/>
      <c r="CG100" s="167"/>
      <c r="CH100" s="167"/>
      <c r="CI100" s="167"/>
      <c r="CJ100" s="167"/>
      <c r="CK100" s="167"/>
      <c r="CL100" s="167"/>
      <c r="CM100" s="167"/>
      <c r="CN100" s="167"/>
      <c r="CO100" s="167"/>
      <c r="CP100" s="167"/>
      <c r="CQ100" s="167"/>
      <c r="CR100" s="167"/>
      <c r="CS100" s="167"/>
      <c r="CT100" s="167"/>
      <c r="CU100" s="167"/>
      <c r="CV100" s="167"/>
      <c r="CW100" s="167"/>
      <c r="CX100" s="167"/>
      <c r="CY100" s="167"/>
      <c r="CZ100" s="167"/>
      <c r="DA100" s="167"/>
      <c r="DB100" s="167"/>
      <c r="DC100" s="167"/>
      <c r="DD100" s="167"/>
      <c r="DE100" s="167"/>
      <c r="DF100" s="167"/>
      <c r="DG100" s="167"/>
      <c r="DH100" s="167"/>
      <c r="DI100" s="167"/>
      <c r="DJ100" s="167"/>
      <c r="DK100" s="167"/>
      <c r="DL100" s="167"/>
      <c r="DM100" s="167"/>
      <c r="DN100" s="167"/>
      <c r="DO100" s="167"/>
      <c r="DP100" s="167"/>
      <c r="DQ100" s="167"/>
      <c r="DR100" s="167"/>
      <c r="DS100" s="167"/>
      <c r="DT100" s="167"/>
      <c r="DU100" s="167"/>
      <c r="DV100" s="167"/>
      <c r="DW100" s="167"/>
      <c r="DX100" s="167"/>
      <c r="DY100" s="167"/>
      <c r="DZ100" s="167"/>
      <c r="EA100" s="167"/>
      <c r="EB100" s="167"/>
      <c r="EC100" s="167"/>
      <c r="ED100" s="167"/>
      <c r="EE100" s="167"/>
      <c r="EF100" s="167"/>
      <c r="EG100" s="167"/>
      <c r="EH100" s="167"/>
      <c r="EI100" s="167"/>
      <c r="EJ100" s="167"/>
      <c r="EK100" s="167"/>
      <c r="EL100" s="167"/>
      <c r="EM100" s="167"/>
      <c r="EN100" s="167"/>
      <c r="EO100" s="167"/>
      <c r="EP100" s="167"/>
      <c r="EQ100" s="167"/>
      <c r="ER100" s="167"/>
      <c r="ES100" s="167"/>
      <c r="ET100" s="167"/>
      <c r="EU100" s="167"/>
      <c r="EV100" s="167"/>
      <c r="EW100" s="167"/>
      <c r="EX100" s="167"/>
      <c r="EY100" s="167"/>
      <c r="EZ100" s="167"/>
      <c r="FA100" s="167"/>
      <c r="FB100" s="167"/>
      <c r="FC100" s="167"/>
      <c r="FD100" s="167"/>
      <c r="FE100" s="167"/>
      <c r="FF100" s="167"/>
      <c r="FG100" s="167"/>
      <c r="FH100" s="167"/>
      <c r="FI100" s="167"/>
      <c r="FJ100" s="167"/>
      <c r="FK100" s="167"/>
      <c r="FL100" s="167"/>
      <c r="FM100" s="167"/>
      <c r="FN100" s="167"/>
      <c r="FO100" s="167"/>
      <c r="FP100" s="167"/>
      <c r="FQ100" s="167"/>
      <c r="FR100" s="167"/>
      <c r="FS100" s="167"/>
      <c r="FT100" s="167"/>
      <c r="FU100" s="167"/>
      <c r="FV100" s="167"/>
      <c r="FW100" s="167"/>
      <c r="FX100" s="167"/>
      <c r="FY100" s="167"/>
      <c r="FZ100" s="167"/>
      <c r="GA100" s="167"/>
      <c r="GB100" s="167"/>
      <c r="GC100" s="167"/>
      <c r="GD100" s="167"/>
      <c r="GE100" s="167"/>
      <c r="GF100" s="167"/>
      <c r="GG100" s="167"/>
      <c r="GH100" s="167"/>
      <c r="GI100" s="167"/>
      <c r="GJ100" s="167"/>
      <c r="GK100" s="167"/>
      <c r="GL100" s="167"/>
      <c r="GM100" s="167"/>
      <c r="GN100" s="167"/>
      <c r="GO100" s="167"/>
      <c r="GP100" s="167"/>
      <c r="GQ100" s="167"/>
      <c r="GR100" s="167"/>
      <c r="GS100" s="167"/>
      <c r="GT100" s="167"/>
      <c r="GU100" s="167"/>
      <c r="GV100" s="167"/>
      <c r="BJI100" s="166"/>
      <c r="BJJ100" s="166"/>
      <c r="BJK100" s="166"/>
      <c r="BJL100" s="166"/>
      <c r="BJM100" s="166"/>
      <c r="BJN100" s="166"/>
      <c r="BJO100" s="166"/>
      <c r="BJP100" s="166"/>
      <c r="BJQ100" s="166"/>
      <c r="BJR100" s="166"/>
      <c r="BJS100" s="166"/>
      <c r="BJT100" s="166"/>
      <c r="BJU100" s="166"/>
      <c r="BJV100" s="166"/>
      <c r="BJW100" s="166"/>
      <c r="BJX100" s="166"/>
      <c r="BJY100" s="166"/>
      <c r="BJZ100" s="166"/>
      <c r="BKA100" s="166"/>
      <c r="BKB100" s="166"/>
      <c r="BKC100" s="166"/>
      <c r="BKD100" s="166"/>
      <c r="BKE100" s="166"/>
      <c r="BKF100" s="166"/>
      <c r="BKG100" s="166"/>
      <c r="BKH100" s="166"/>
      <c r="BKI100" s="166"/>
      <c r="BKJ100" s="166"/>
      <c r="BKK100" s="166"/>
      <c r="BKL100" s="166"/>
      <c r="BKM100" s="166"/>
      <c r="BKN100" s="166"/>
      <c r="BKO100" s="166"/>
      <c r="BKP100" s="166"/>
      <c r="BKQ100" s="166"/>
      <c r="BKR100" s="166"/>
      <c r="BKS100" s="166"/>
      <c r="BKT100" s="166"/>
      <c r="BKU100" s="166"/>
      <c r="BKV100" s="166"/>
      <c r="BKW100" s="166"/>
      <c r="BKX100" s="166"/>
      <c r="BKY100" s="166"/>
      <c r="BKZ100" s="166"/>
      <c r="BLA100" s="166"/>
      <c r="BLB100" s="166"/>
      <c r="BLC100" s="166"/>
      <c r="BLD100" s="166"/>
      <c r="BLE100" s="166"/>
      <c r="BLF100" s="166"/>
      <c r="BLG100" s="166"/>
      <c r="BLH100" s="166"/>
      <c r="BLI100" s="166"/>
      <c r="BLJ100" s="166"/>
      <c r="BLK100" s="166"/>
      <c r="BLL100" s="166"/>
      <c r="BLM100" s="166"/>
      <c r="BLN100" s="166"/>
    </row>
    <row r="101" spans="32:204 1621:1678" x14ac:dyDescent="0.25"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  <c r="BR101" s="167"/>
      <c r="BS101" s="167"/>
      <c r="BT101" s="167"/>
      <c r="BU101" s="167"/>
      <c r="BV101" s="167"/>
      <c r="BW101" s="167"/>
      <c r="BX101" s="167"/>
      <c r="BY101" s="167"/>
      <c r="BZ101" s="167"/>
      <c r="CA101" s="167"/>
      <c r="CB101" s="167"/>
      <c r="CC101" s="167"/>
      <c r="CD101" s="167"/>
      <c r="CE101" s="167"/>
      <c r="CF101" s="167"/>
      <c r="CG101" s="167"/>
      <c r="CH101" s="167"/>
      <c r="CI101" s="167"/>
      <c r="CJ101" s="167"/>
      <c r="CK101" s="167"/>
      <c r="CL101" s="167"/>
      <c r="CM101" s="167"/>
      <c r="CN101" s="167"/>
      <c r="CO101" s="167"/>
      <c r="CP101" s="167"/>
      <c r="CQ101" s="167"/>
      <c r="CR101" s="167"/>
      <c r="CS101" s="167"/>
      <c r="CT101" s="167"/>
      <c r="CU101" s="167"/>
      <c r="CV101" s="167"/>
      <c r="CW101" s="167"/>
      <c r="CX101" s="167"/>
      <c r="CY101" s="167"/>
      <c r="CZ101" s="167"/>
      <c r="DA101" s="167"/>
      <c r="DB101" s="167"/>
      <c r="DC101" s="167"/>
      <c r="DD101" s="167"/>
      <c r="DE101" s="167"/>
      <c r="DF101" s="167"/>
      <c r="DG101" s="167"/>
      <c r="DH101" s="167"/>
      <c r="DI101" s="167"/>
      <c r="DJ101" s="167"/>
      <c r="DK101" s="167"/>
      <c r="DL101" s="167"/>
      <c r="DM101" s="167"/>
      <c r="DN101" s="167"/>
      <c r="DO101" s="167"/>
      <c r="DP101" s="167"/>
      <c r="DQ101" s="167"/>
      <c r="DR101" s="167"/>
      <c r="DS101" s="167"/>
      <c r="DT101" s="167"/>
      <c r="DU101" s="167"/>
      <c r="DV101" s="167"/>
      <c r="DW101" s="167"/>
      <c r="DX101" s="167"/>
      <c r="DY101" s="167"/>
      <c r="DZ101" s="167"/>
      <c r="EA101" s="167"/>
      <c r="EB101" s="167"/>
      <c r="EC101" s="167"/>
      <c r="ED101" s="167"/>
      <c r="EE101" s="167"/>
      <c r="EF101" s="167"/>
      <c r="EG101" s="167"/>
      <c r="EH101" s="167"/>
      <c r="EI101" s="167"/>
      <c r="EJ101" s="167"/>
      <c r="EK101" s="167"/>
      <c r="EL101" s="167"/>
      <c r="EM101" s="167"/>
      <c r="EN101" s="167"/>
      <c r="EO101" s="167"/>
      <c r="EP101" s="167"/>
      <c r="EQ101" s="167"/>
      <c r="ER101" s="167"/>
      <c r="ES101" s="167"/>
      <c r="ET101" s="167"/>
      <c r="EU101" s="167"/>
      <c r="EV101" s="167"/>
      <c r="EW101" s="167"/>
      <c r="EX101" s="167"/>
      <c r="EY101" s="167"/>
      <c r="EZ101" s="167"/>
      <c r="FA101" s="167"/>
      <c r="FB101" s="167"/>
      <c r="FC101" s="167"/>
      <c r="FD101" s="167"/>
      <c r="FE101" s="167"/>
      <c r="FF101" s="167"/>
      <c r="FG101" s="167"/>
      <c r="FH101" s="167"/>
      <c r="FI101" s="167"/>
      <c r="FJ101" s="167"/>
      <c r="FK101" s="167"/>
      <c r="FL101" s="167"/>
      <c r="FM101" s="167"/>
      <c r="FN101" s="167"/>
      <c r="FO101" s="167"/>
      <c r="FP101" s="167"/>
      <c r="FQ101" s="167"/>
      <c r="FR101" s="167"/>
      <c r="FS101" s="167"/>
      <c r="FT101" s="167"/>
      <c r="FU101" s="167"/>
      <c r="FV101" s="167"/>
      <c r="FW101" s="167"/>
      <c r="FX101" s="167"/>
      <c r="FY101" s="167"/>
      <c r="FZ101" s="167"/>
      <c r="GA101" s="167"/>
      <c r="GB101" s="167"/>
      <c r="GC101" s="167"/>
      <c r="GD101" s="167"/>
      <c r="GE101" s="167"/>
      <c r="GF101" s="167"/>
      <c r="GG101" s="167"/>
      <c r="GH101" s="167"/>
      <c r="GI101" s="167"/>
      <c r="GJ101" s="167"/>
      <c r="GK101" s="167"/>
      <c r="GL101" s="167"/>
      <c r="GM101" s="167"/>
      <c r="GN101" s="167"/>
      <c r="GO101" s="167"/>
      <c r="GP101" s="167"/>
      <c r="GQ101" s="167"/>
      <c r="GR101" s="167"/>
      <c r="GS101" s="167"/>
      <c r="GT101" s="167"/>
      <c r="GU101" s="167"/>
      <c r="GV101" s="167"/>
      <c r="BJI101" s="166"/>
      <c r="BJJ101" s="166"/>
      <c r="BJK101" s="166"/>
      <c r="BJL101" s="166"/>
      <c r="BJM101" s="166"/>
      <c r="BJN101" s="166"/>
      <c r="BJO101" s="166"/>
      <c r="BJP101" s="166"/>
      <c r="BJQ101" s="166"/>
      <c r="BJR101" s="166"/>
      <c r="BJS101" s="166"/>
      <c r="BJT101" s="166"/>
      <c r="BJU101" s="166"/>
      <c r="BJV101" s="166"/>
      <c r="BJW101" s="166"/>
      <c r="BJX101" s="166"/>
      <c r="BJY101" s="166"/>
      <c r="BJZ101" s="166"/>
      <c r="BKA101" s="166"/>
      <c r="BKB101" s="166"/>
      <c r="BKC101" s="166"/>
      <c r="BKD101" s="166"/>
      <c r="BKE101" s="166"/>
      <c r="BKF101" s="166"/>
      <c r="BKG101" s="166"/>
      <c r="BKH101" s="166"/>
      <c r="BKI101" s="166"/>
      <c r="BKJ101" s="166"/>
      <c r="BKK101" s="166"/>
      <c r="BKL101" s="166"/>
      <c r="BKM101" s="166"/>
      <c r="BKN101" s="166"/>
      <c r="BKO101" s="166"/>
      <c r="BKP101" s="166"/>
      <c r="BKQ101" s="166"/>
      <c r="BKR101" s="166"/>
      <c r="BKS101" s="166"/>
      <c r="BKT101" s="166"/>
      <c r="BKU101" s="166"/>
      <c r="BKV101" s="166"/>
      <c r="BKW101" s="166"/>
      <c r="BKX101" s="166"/>
      <c r="BKY101" s="166"/>
      <c r="BKZ101" s="166"/>
      <c r="BLA101" s="166"/>
      <c r="BLB101" s="166"/>
      <c r="BLC101" s="166"/>
      <c r="BLD101" s="166"/>
      <c r="BLE101" s="166"/>
      <c r="BLF101" s="166"/>
      <c r="BLG101" s="166"/>
      <c r="BLH101" s="166"/>
      <c r="BLI101" s="166"/>
      <c r="BLJ101" s="166"/>
      <c r="BLK101" s="166"/>
      <c r="BLL101" s="166"/>
      <c r="BLM101" s="166"/>
      <c r="BLN101" s="166"/>
    </row>
    <row r="102" spans="32:204 1621:1678" x14ac:dyDescent="0.25">
      <c r="AF102" s="167"/>
      <c r="AG102" s="167"/>
      <c r="AH102" s="167"/>
      <c r="AI102" s="167"/>
      <c r="AJ102" s="167"/>
      <c r="AK102" s="167"/>
      <c r="AL102" s="167"/>
      <c r="AM102" s="167"/>
      <c r="AN102" s="167"/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  <c r="BI102" s="167"/>
      <c r="BJ102" s="167"/>
      <c r="BK102" s="167"/>
      <c r="BL102" s="167"/>
      <c r="BM102" s="167"/>
      <c r="BN102" s="167"/>
      <c r="BO102" s="167"/>
      <c r="BP102" s="167"/>
      <c r="BQ102" s="167"/>
      <c r="BR102" s="167"/>
      <c r="BS102" s="167"/>
      <c r="BT102" s="167"/>
      <c r="BU102" s="167"/>
      <c r="BV102" s="167"/>
      <c r="BW102" s="167"/>
      <c r="BX102" s="167"/>
      <c r="BY102" s="167"/>
      <c r="BZ102" s="167"/>
      <c r="CA102" s="167"/>
      <c r="CB102" s="167"/>
      <c r="CC102" s="167"/>
      <c r="CD102" s="167"/>
      <c r="CE102" s="167"/>
      <c r="CF102" s="167"/>
      <c r="CG102" s="167"/>
      <c r="CH102" s="167"/>
      <c r="CI102" s="167"/>
      <c r="CJ102" s="167"/>
      <c r="CK102" s="167"/>
      <c r="CL102" s="167"/>
      <c r="CM102" s="167"/>
      <c r="CN102" s="167"/>
      <c r="CO102" s="167"/>
      <c r="CP102" s="167"/>
      <c r="CQ102" s="167"/>
      <c r="CR102" s="167"/>
      <c r="CS102" s="167"/>
      <c r="CT102" s="167"/>
      <c r="CU102" s="167"/>
      <c r="CV102" s="167"/>
      <c r="CW102" s="167"/>
      <c r="CX102" s="167"/>
      <c r="CY102" s="167"/>
      <c r="CZ102" s="167"/>
      <c r="DA102" s="167"/>
      <c r="DB102" s="167"/>
      <c r="DC102" s="167"/>
      <c r="DD102" s="167"/>
      <c r="DE102" s="167"/>
      <c r="DF102" s="167"/>
      <c r="DG102" s="167"/>
      <c r="DH102" s="167"/>
      <c r="DI102" s="167"/>
      <c r="DJ102" s="167"/>
      <c r="DK102" s="167"/>
      <c r="DL102" s="167"/>
      <c r="DM102" s="167"/>
      <c r="DN102" s="167"/>
      <c r="DO102" s="167"/>
      <c r="DP102" s="167"/>
      <c r="DQ102" s="167"/>
      <c r="DR102" s="167"/>
      <c r="DS102" s="167"/>
      <c r="DT102" s="167"/>
      <c r="DU102" s="167"/>
      <c r="DV102" s="167"/>
      <c r="DW102" s="167"/>
      <c r="DX102" s="167"/>
      <c r="DY102" s="167"/>
      <c r="DZ102" s="167"/>
      <c r="EA102" s="167"/>
      <c r="EB102" s="167"/>
      <c r="EC102" s="167"/>
      <c r="ED102" s="167"/>
      <c r="EE102" s="167"/>
      <c r="EF102" s="167"/>
      <c r="EG102" s="167"/>
      <c r="EH102" s="167"/>
      <c r="EI102" s="167"/>
      <c r="EJ102" s="167"/>
      <c r="EK102" s="167"/>
      <c r="EL102" s="167"/>
      <c r="EM102" s="167"/>
      <c r="EN102" s="167"/>
      <c r="EO102" s="167"/>
      <c r="EP102" s="167"/>
      <c r="EQ102" s="167"/>
      <c r="ER102" s="167"/>
      <c r="ES102" s="167"/>
      <c r="ET102" s="167"/>
      <c r="EU102" s="167"/>
      <c r="EV102" s="167"/>
      <c r="EW102" s="167"/>
      <c r="EX102" s="167"/>
      <c r="EY102" s="167"/>
      <c r="EZ102" s="167"/>
      <c r="FA102" s="167"/>
      <c r="FB102" s="167"/>
      <c r="FC102" s="167"/>
      <c r="FD102" s="167"/>
      <c r="FE102" s="167"/>
      <c r="FF102" s="167"/>
      <c r="FG102" s="167"/>
      <c r="FH102" s="167"/>
      <c r="FI102" s="167"/>
      <c r="FJ102" s="167"/>
      <c r="FK102" s="167"/>
      <c r="FL102" s="167"/>
      <c r="FM102" s="167"/>
      <c r="FN102" s="167"/>
      <c r="FO102" s="167"/>
      <c r="FP102" s="167"/>
      <c r="FQ102" s="167"/>
      <c r="FR102" s="167"/>
      <c r="FS102" s="167"/>
      <c r="FT102" s="167"/>
      <c r="FU102" s="167"/>
      <c r="FV102" s="167"/>
      <c r="FW102" s="167"/>
      <c r="FX102" s="167"/>
      <c r="FY102" s="167"/>
      <c r="FZ102" s="167"/>
      <c r="GA102" s="167"/>
      <c r="GB102" s="167"/>
      <c r="GC102" s="167"/>
      <c r="GD102" s="167"/>
      <c r="GE102" s="167"/>
      <c r="GF102" s="167"/>
      <c r="GG102" s="167"/>
      <c r="GH102" s="167"/>
      <c r="GI102" s="167"/>
      <c r="GJ102" s="167"/>
      <c r="GK102" s="167"/>
      <c r="GL102" s="167"/>
      <c r="GM102" s="167"/>
      <c r="GN102" s="167"/>
      <c r="GO102" s="167"/>
      <c r="GP102" s="167"/>
      <c r="GQ102" s="167"/>
      <c r="GR102" s="167"/>
      <c r="GS102" s="167"/>
      <c r="GT102" s="167"/>
      <c r="GU102" s="167"/>
      <c r="GV102" s="167"/>
      <c r="BJI102" s="166"/>
      <c r="BJJ102" s="166"/>
      <c r="BJK102" s="166"/>
      <c r="BJL102" s="166"/>
      <c r="BJM102" s="166"/>
      <c r="BJN102" s="166"/>
      <c r="BJO102" s="166"/>
      <c r="BJP102" s="166"/>
      <c r="BJQ102" s="166"/>
      <c r="BJR102" s="166"/>
      <c r="BJS102" s="166"/>
      <c r="BJT102" s="166"/>
      <c r="BJU102" s="166"/>
      <c r="BJV102" s="166"/>
      <c r="BJW102" s="166"/>
      <c r="BJX102" s="166"/>
      <c r="BJY102" s="166"/>
      <c r="BJZ102" s="166"/>
      <c r="BKA102" s="166"/>
      <c r="BKB102" s="166"/>
      <c r="BKC102" s="166"/>
      <c r="BKD102" s="166"/>
      <c r="BKE102" s="166"/>
      <c r="BKF102" s="166"/>
      <c r="BKG102" s="166"/>
      <c r="BKH102" s="166"/>
      <c r="BKI102" s="166"/>
      <c r="BKJ102" s="166"/>
      <c r="BKK102" s="166"/>
      <c r="BKL102" s="166"/>
      <c r="BKM102" s="166"/>
      <c r="BKN102" s="166"/>
      <c r="BKO102" s="166"/>
      <c r="BKP102" s="166"/>
      <c r="BKQ102" s="166"/>
      <c r="BKR102" s="166"/>
      <c r="BKS102" s="166"/>
      <c r="BKT102" s="166"/>
      <c r="BKU102" s="166"/>
      <c r="BKV102" s="166"/>
      <c r="BKW102" s="166"/>
      <c r="BKX102" s="166"/>
      <c r="BKY102" s="166"/>
      <c r="BKZ102" s="166"/>
      <c r="BLA102" s="166"/>
      <c r="BLB102" s="166"/>
      <c r="BLC102" s="166"/>
      <c r="BLD102" s="166"/>
      <c r="BLE102" s="166"/>
      <c r="BLF102" s="166"/>
      <c r="BLG102" s="166"/>
      <c r="BLH102" s="166"/>
      <c r="BLI102" s="166"/>
      <c r="BLJ102" s="166"/>
      <c r="BLK102" s="166"/>
      <c r="BLL102" s="166"/>
      <c r="BLM102" s="166"/>
      <c r="BLN102" s="166"/>
    </row>
    <row r="103" spans="32:204 1621:1678" x14ac:dyDescent="0.25">
      <c r="AF103" s="167"/>
      <c r="AG103" s="167"/>
      <c r="AH103" s="167"/>
      <c r="AI103" s="167"/>
      <c r="AJ103" s="167"/>
      <c r="AK103" s="167"/>
      <c r="AL103" s="167"/>
      <c r="AM103" s="167"/>
      <c r="AN103" s="167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  <c r="BF103" s="167"/>
      <c r="BG103" s="167"/>
      <c r="BH103" s="167"/>
      <c r="BI103" s="167"/>
      <c r="BJ103" s="167"/>
      <c r="BK103" s="167"/>
      <c r="BL103" s="167"/>
      <c r="BM103" s="167"/>
      <c r="BN103" s="167"/>
      <c r="BO103" s="167"/>
      <c r="BP103" s="167"/>
      <c r="BQ103" s="167"/>
      <c r="BR103" s="167"/>
      <c r="BS103" s="167"/>
      <c r="BT103" s="167"/>
      <c r="BU103" s="167"/>
      <c r="BV103" s="167"/>
      <c r="BW103" s="167"/>
      <c r="BX103" s="167"/>
      <c r="BY103" s="167"/>
      <c r="BZ103" s="167"/>
      <c r="CA103" s="167"/>
      <c r="CB103" s="167"/>
      <c r="CC103" s="167"/>
      <c r="CD103" s="167"/>
      <c r="CE103" s="167"/>
      <c r="CF103" s="167"/>
      <c r="CG103" s="167"/>
      <c r="CH103" s="167"/>
      <c r="CI103" s="167"/>
      <c r="CJ103" s="167"/>
      <c r="CK103" s="167"/>
      <c r="CL103" s="167"/>
      <c r="CM103" s="167"/>
      <c r="CN103" s="167"/>
      <c r="CO103" s="167"/>
      <c r="CP103" s="167"/>
      <c r="CQ103" s="167"/>
      <c r="CR103" s="167"/>
      <c r="CS103" s="167"/>
      <c r="CT103" s="167"/>
      <c r="CU103" s="167"/>
      <c r="CV103" s="167"/>
      <c r="CW103" s="167"/>
      <c r="CX103" s="167"/>
      <c r="CY103" s="167"/>
      <c r="CZ103" s="167"/>
      <c r="DA103" s="167"/>
      <c r="DB103" s="167"/>
      <c r="DC103" s="167"/>
      <c r="DD103" s="167"/>
      <c r="DE103" s="167"/>
      <c r="DF103" s="167"/>
      <c r="DG103" s="167"/>
      <c r="DH103" s="167"/>
      <c r="DI103" s="167"/>
      <c r="DJ103" s="167"/>
      <c r="DK103" s="167"/>
      <c r="DL103" s="167"/>
      <c r="DM103" s="167"/>
      <c r="DN103" s="167"/>
      <c r="DO103" s="167"/>
      <c r="DP103" s="167"/>
      <c r="DQ103" s="167"/>
      <c r="DR103" s="167"/>
      <c r="DS103" s="167"/>
      <c r="DT103" s="167"/>
      <c r="DU103" s="167"/>
      <c r="DV103" s="167"/>
      <c r="DW103" s="167"/>
      <c r="DX103" s="167"/>
      <c r="DY103" s="167"/>
      <c r="DZ103" s="167"/>
      <c r="EA103" s="167"/>
      <c r="EB103" s="167"/>
      <c r="EC103" s="167"/>
      <c r="ED103" s="167"/>
      <c r="EE103" s="167"/>
      <c r="EF103" s="167"/>
      <c r="EG103" s="167"/>
      <c r="EH103" s="167"/>
      <c r="EI103" s="167"/>
      <c r="EJ103" s="167"/>
      <c r="EK103" s="167"/>
      <c r="EL103" s="167"/>
      <c r="EM103" s="167"/>
      <c r="EN103" s="167"/>
      <c r="EO103" s="167"/>
      <c r="EP103" s="167"/>
      <c r="EQ103" s="167"/>
      <c r="ER103" s="167"/>
      <c r="ES103" s="167"/>
      <c r="ET103" s="167"/>
      <c r="EU103" s="167"/>
      <c r="EV103" s="167"/>
      <c r="EW103" s="167"/>
      <c r="EX103" s="167"/>
      <c r="EY103" s="167"/>
      <c r="EZ103" s="167"/>
      <c r="FA103" s="167"/>
      <c r="FB103" s="167"/>
      <c r="FC103" s="167"/>
      <c r="FD103" s="167"/>
      <c r="FE103" s="167"/>
      <c r="FF103" s="167"/>
      <c r="FG103" s="167"/>
      <c r="FH103" s="167"/>
      <c r="FI103" s="167"/>
      <c r="FJ103" s="167"/>
      <c r="FK103" s="167"/>
      <c r="FL103" s="167"/>
      <c r="FM103" s="167"/>
      <c r="FN103" s="167"/>
      <c r="FO103" s="167"/>
      <c r="FP103" s="167"/>
      <c r="FQ103" s="167"/>
      <c r="FR103" s="167"/>
      <c r="FS103" s="167"/>
      <c r="FT103" s="167"/>
      <c r="FU103" s="167"/>
      <c r="FV103" s="167"/>
      <c r="FW103" s="167"/>
      <c r="FX103" s="167"/>
      <c r="FY103" s="167"/>
      <c r="FZ103" s="167"/>
      <c r="GA103" s="167"/>
      <c r="GB103" s="167"/>
      <c r="GC103" s="167"/>
      <c r="GD103" s="167"/>
      <c r="GE103" s="167"/>
      <c r="GF103" s="167"/>
      <c r="GG103" s="167"/>
      <c r="GH103" s="167"/>
      <c r="GI103" s="167"/>
      <c r="GJ103" s="167"/>
      <c r="GK103" s="167"/>
      <c r="GL103" s="167"/>
      <c r="GM103" s="167"/>
      <c r="GN103" s="167"/>
      <c r="GO103" s="167"/>
      <c r="GP103" s="167"/>
      <c r="GQ103" s="167"/>
      <c r="GR103" s="167"/>
      <c r="GS103" s="167"/>
      <c r="GT103" s="167"/>
      <c r="GU103" s="167"/>
      <c r="GV103" s="167"/>
      <c r="BJI103" s="166"/>
      <c r="BJJ103" s="166"/>
      <c r="BJK103" s="166"/>
      <c r="BJL103" s="166"/>
      <c r="BJM103" s="166"/>
      <c r="BJN103" s="166"/>
      <c r="BJO103" s="166"/>
      <c r="BJP103" s="166"/>
      <c r="BJQ103" s="166"/>
      <c r="BJR103" s="166"/>
      <c r="BJS103" s="166"/>
      <c r="BJT103" s="166"/>
      <c r="BJU103" s="166"/>
      <c r="BJV103" s="166"/>
      <c r="BJW103" s="166"/>
      <c r="BJX103" s="166"/>
      <c r="BJY103" s="166"/>
      <c r="BJZ103" s="166"/>
      <c r="BKA103" s="166"/>
      <c r="BKB103" s="166"/>
      <c r="BKC103" s="166"/>
      <c r="BKD103" s="166"/>
      <c r="BKE103" s="166"/>
      <c r="BKF103" s="166"/>
      <c r="BKG103" s="166"/>
      <c r="BKH103" s="166"/>
      <c r="BKI103" s="166"/>
      <c r="BKJ103" s="166"/>
      <c r="BKK103" s="166"/>
      <c r="BKL103" s="166"/>
      <c r="BKM103" s="166"/>
      <c r="BKN103" s="166"/>
      <c r="BKO103" s="166"/>
      <c r="BKP103" s="166"/>
      <c r="BKQ103" s="166"/>
      <c r="BKR103" s="166"/>
      <c r="BKS103" s="166"/>
      <c r="BKT103" s="166"/>
      <c r="BKU103" s="166"/>
      <c r="BKV103" s="166"/>
      <c r="BKW103" s="166"/>
      <c r="BKX103" s="166"/>
      <c r="BKY103" s="166"/>
      <c r="BKZ103" s="166"/>
      <c r="BLA103" s="166"/>
      <c r="BLB103" s="166"/>
      <c r="BLC103" s="166"/>
      <c r="BLD103" s="166"/>
      <c r="BLE103" s="166"/>
      <c r="BLF103" s="166"/>
      <c r="BLG103" s="166"/>
      <c r="BLH103" s="166"/>
      <c r="BLI103" s="166"/>
      <c r="BLJ103" s="166"/>
      <c r="BLK103" s="166"/>
      <c r="BLL103" s="166"/>
      <c r="BLM103" s="166"/>
      <c r="BLN103" s="166"/>
    </row>
    <row r="104" spans="32:204 1621:1678" x14ac:dyDescent="0.25">
      <c r="AF104" s="167"/>
      <c r="AG104" s="167"/>
      <c r="AH104" s="167"/>
      <c r="AI104" s="167"/>
      <c r="AJ104" s="167"/>
      <c r="AK104" s="167"/>
      <c r="AL104" s="167"/>
      <c r="AM104" s="167"/>
      <c r="AN104" s="167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  <c r="BI104" s="167"/>
      <c r="BJ104" s="167"/>
      <c r="BK104" s="167"/>
      <c r="BL104" s="167"/>
      <c r="BM104" s="167"/>
      <c r="BN104" s="167"/>
      <c r="BO104" s="167"/>
      <c r="BP104" s="167"/>
      <c r="BQ104" s="167"/>
      <c r="BR104" s="167"/>
      <c r="BS104" s="167"/>
      <c r="BT104" s="167"/>
      <c r="BU104" s="167"/>
      <c r="BV104" s="167"/>
      <c r="BW104" s="167"/>
      <c r="BX104" s="167"/>
      <c r="BY104" s="167"/>
      <c r="BZ104" s="167"/>
      <c r="CA104" s="167"/>
      <c r="CB104" s="167"/>
      <c r="CC104" s="167"/>
      <c r="CD104" s="167"/>
      <c r="CE104" s="167"/>
      <c r="CF104" s="167"/>
      <c r="CG104" s="167"/>
      <c r="CH104" s="167"/>
      <c r="CI104" s="167"/>
      <c r="CJ104" s="167"/>
      <c r="CK104" s="167"/>
      <c r="CL104" s="167"/>
      <c r="CM104" s="167"/>
      <c r="CN104" s="167"/>
      <c r="CO104" s="167"/>
      <c r="CP104" s="167"/>
      <c r="CQ104" s="167"/>
      <c r="CR104" s="167"/>
      <c r="CS104" s="167"/>
      <c r="CT104" s="167"/>
      <c r="CU104" s="167"/>
      <c r="CV104" s="167"/>
      <c r="CW104" s="167"/>
      <c r="CX104" s="167"/>
      <c r="CY104" s="167"/>
      <c r="CZ104" s="167"/>
      <c r="DA104" s="167"/>
      <c r="DB104" s="167"/>
      <c r="DC104" s="167"/>
      <c r="DD104" s="167"/>
      <c r="DE104" s="167"/>
      <c r="DF104" s="167"/>
      <c r="DG104" s="167"/>
      <c r="DH104" s="167"/>
      <c r="DI104" s="167"/>
      <c r="DJ104" s="167"/>
      <c r="DK104" s="167"/>
      <c r="DL104" s="167"/>
      <c r="DM104" s="167"/>
      <c r="DN104" s="167"/>
      <c r="DO104" s="167"/>
      <c r="DP104" s="167"/>
      <c r="DQ104" s="167"/>
      <c r="DR104" s="167"/>
      <c r="DS104" s="167"/>
      <c r="DT104" s="167"/>
      <c r="DU104" s="167"/>
      <c r="DV104" s="167"/>
      <c r="DW104" s="167"/>
      <c r="DX104" s="167"/>
      <c r="DY104" s="167"/>
      <c r="DZ104" s="167"/>
      <c r="EA104" s="167"/>
      <c r="EB104" s="167"/>
      <c r="EC104" s="167"/>
      <c r="ED104" s="167"/>
      <c r="EE104" s="167"/>
      <c r="EF104" s="167"/>
      <c r="EG104" s="167"/>
      <c r="EH104" s="167"/>
      <c r="EI104" s="167"/>
      <c r="EJ104" s="167"/>
      <c r="EK104" s="167"/>
      <c r="EL104" s="167"/>
      <c r="EM104" s="167"/>
      <c r="EN104" s="167"/>
      <c r="EO104" s="167"/>
      <c r="EP104" s="167"/>
      <c r="EQ104" s="167"/>
      <c r="ER104" s="167"/>
      <c r="ES104" s="167"/>
      <c r="ET104" s="167"/>
      <c r="EU104" s="167"/>
      <c r="EV104" s="167"/>
      <c r="EW104" s="167"/>
      <c r="EX104" s="167"/>
      <c r="EY104" s="167"/>
      <c r="EZ104" s="167"/>
      <c r="FA104" s="167"/>
      <c r="FB104" s="167"/>
      <c r="FC104" s="167"/>
      <c r="FD104" s="167"/>
      <c r="FE104" s="167"/>
      <c r="FF104" s="167"/>
      <c r="FG104" s="167"/>
      <c r="FH104" s="167"/>
      <c r="FI104" s="167"/>
      <c r="FJ104" s="167"/>
      <c r="FK104" s="167"/>
      <c r="FL104" s="167"/>
      <c r="FM104" s="167"/>
      <c r="FN104" s="167"/>
      <c r="FO104" s="167"/>
      <c r="FP104" s="167"/>
      <c r="FQ104" s="167"/>
      <c r="FR104" s="167"/>
      <c r="FS104" s="167"/>
      <c r="FT104" s="167"/>
      <c r="FU104" s="167"/>
      <c r="FV104" s="167"/>
      <c r="FW104" s="167"/>
      <c r="FX104" s="167"/>
      <c r="FY104" s="167"/>
      <c r="FZ104" s="167"/>
      <c r="GA104" s="167"/>
      <c r="GB104" s="167"/>
      <c r="GC104" s="167"/>
      <c r="GD104" s="167"/>
      <c r="GE104" s="167"/>
      <c r="GF104" s="167"/>
      <c r="GG104" s="167"/>
      <c r="GH104" s="167"/>
      <c r="GI104" s="167"/>
      <c r="GJ104" s="167"/>
      <c r="GK104" s="167"/>
      <c r="GL104" s="167"/>
      <c r="GM104" s="167"/>
      <c r="GN104" s="167"/>
      <c r="GO104" s="167"/>
      <c r="GP104" s="167"/>
      <c r="GQ104" s="167"/>
      <c r="GR104" s="167"/>
      <c r="GS104" s="167"/>
      <c r="GT104" s="167"/>
      <c r="GU104" s="167"/>
      <c r="GV104" s="167"/>
      <c r="BJI104" s="166"/>
      <c r="BJJ104" s="166"/>
      <c r="BJK104" s="166"/>
      <c r="BJL104" s="166"/>
      <c r="BJM104" s="166"/>
      <c r="BJN104" s="166"/>
      <c r="BJO104" s="166"/>
      <c r="BJP104" s="166"/>
      <c r="BJQ104" s="166"/>
      <c r="BJR104" s="166"/>
      <c r="BJS104" s="166"/>
      <c r="BJT104" s="166"/>
      <c r="BJU104" s="166"/>
      <c r="BJV104" s="166"/>
      <c r="BJW104" s="166"/>
      <c r="BJX104" s="166"/>
      <c r="BJY104" s="166"/>
      <c r="BJZ104" s="166"/>
      <c r="BKA104" s="166"/>
      <c r="BKB104" s="166"/>
      <c r="BKC104" s="166"/>
      <c r="BKD104" s="166"/>
      <c r="BKE104" s="166"/>
      <c r="BKF104" s="166"/>
      <c r="BKG104" s="166"/>
      <c r="BKH104" s="166"/>
      <c r="BKI104" s="166"/>
      <c r="BKJ104" s="166"/>
      <c r="BKK104" s="166"/>
      <c r="BKL104" s="166"/>
      <c r="BKM104" s="166"/>
      <c r="BKN104" s="166"/>
      <c r="BKO104" s="166"/>
      <c r="BKP104" s="166"/>
      <c r="BKQ104" s="166"/>
      <c r="BKR104" s="166"/>
      <c r="BKS104" s="166"/>
      <c r="BKT104" s="166"/>
      <c r="BKU104" s="166"/>
      <c r="BKV104" s="166"/>
      <c r="BKW104" s="166"/>
      <c r="BKX104" s="166"/>
      <c r="BKY104" s="166"/>
      <c r="BKZ104" s="166"/>
      <c r="BLA104" s="166"/>
      <c r="BLB104" s="166"/>
      <c r="BLC104" s="166"/>
      <c r="BLD104" s="166"/>
      <c r="BLE104" s="166"/>
      <c r="BLF104" s="166"/>
      <c r="BLG104" s="166"/>
      <c r="BLH104" s="166"/>
      <c r="BLI104" s="166"/>
      <c r="BLJ104" s="166"/>
      <c r="BLK104" s="166"/>
      <c r="BLL104" s="166"/>
      <c r="BLM104" s="166"/>
      <c r="BLN104" s="166"/>
    </row>
    <row r="105" spans="32:204 1621:1678" x14ac:dyDescent="0.25">
      <c r="AF105" s="167"/>
      <c r="AG105" s="167"/>
      <c r="AH105" s="167"/>
      <c r="AI105" s="167"/>
      <c r="AJ105" s="167"/>
      <c r="AK105" s="167"/>
      <c r="AL105" s="167"/>
      <c r="AM105" s="167"/>
      <c r="AN105" s="167"/>
      <c r="AO105" s="167"/>
      <c r="AP105" s="167"/>
      <c r="AQ105" s="167"/>
      <c r="AR105" s="167"/>
      <c r="AS105" s="167"/>
      <c r="AT105" s="167"/>
      <c r="AU105" s="167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  <c r="BI105" s="167"/>
      <c r="BJ105" s="167"/>
      <c r="BK105" s="167"/>
      <c r="BL105" s="167"/>
      <c r="BM105" s="167"/>
      <c r="BN105" s="167"/>
      <c r="BO105" s="167"/>
      <c r="BP105" s="167"/>
      <c r="BQ105" s="167"/>
      <c r="BR105" s="167"/>
      <c r="BS105" s="167"/>
      <c r="BT105" s="167"/>
      <c r="BU105" s="167"/>
      <c r="BV105" s="167"/>
      <c r="BW105" s="167"/>
      <c r="BX105" s="167"/>
      <c r="BY105" s="167"/>
      <c r="BZ105" s="167"/>
      <c r="CA105" s="167"/>
      <c r="CB105" s="167"/>
      <c r="CC105" s="167"/>
      <c r="CD105" s="167"/>
      <c r="CE105" s="167"/>
      <c r="CF105" s="167"/>
      <c r="CG105" s="167"/>
      <c r="CH105" s="167"/>
      <c r="CI105" s="167"/>
      <c r="CJ105" s="167"/>
      <c r="CK105" s="167"/>
      <c r="CL105" s="167"/>
      <c r="CM105" s="167"/>
      <c r="CN105" s="167"/>
      <c r="CO105" s="167"/>
      <c r="CP105" s="167"/>
      <c r="CQ105" s="167"/>
      <c r="CR105" s="167"/>
      <c r="CS105" s="167"/>
      <c r="CT105" s="167"/>
      <c r="CU105" s="167"/>
      <c r="CV105" s="167"/>
      <c r="CW105" s="167"/>
      <c r="CX105" s="167"/>
      <c r="CY105" s="167"/>
      <c r="CZ105" s="167"/>
      <c r="DA105" s="167"/>
      <c r="DB105" s="167"/>
      <c r="DC105" s="167"/>
      <c r="DD105" s="167"/>
      <c r="DE105" s="167"/>
      <c r="DF105" s="167"/>
      <c r="DG105" s="167"/>
      <c r="DH105" s="167"/>
      <c r="DI105" s="167"/>
      <c r="DJ105" s="167"/>
      <c r="DK105" s="167"/>
      <c r="DL105" s="167"/>
      <c r="DM105" s="167"/>
      <c r="DN105" s="167"/>
      <c r="DO105" s="167"/>
      <c r="DP105" s="167"/>
      <c r="DQ105" s="167"/>
      <c r="DR105" s="167"/>
      <c r="DS105" s="167"/>
      <c r="DT105" s="167"/>
      <c r="DU105" s="167"/>
      <c r="DV105" s="167"/>
      <c r="DW105" s="167"/>
      <c r="DX105" s="167"/>
      <c r="DY105" s="167"/>
      <c r="DZ105" s="167"/>
      <c r="EA105" s="167"/>
      <c r="EB105" s="167"/>
      <c r="EC105" s="167"/>
      <c r="ED105" s="167"/>
      <c r="EE105" s="167"/>
      <c r="EF105" s="167"/>
      <c r="EG105" s="167"/>
      <c r="EH105" s="167"/>
      <c r="EI105" s="167"/>
      <c r="EJ105" s="167"/>
      <c r="EK105" s="167"/>
      <c r="EL105" s="167"/>
      <c r="EM105" s="167"/>
      <c r="EN105" s="167"/>
      <c r="EO105" s="167"/>
      <c r="EP105" s="167"/>
      <c r="EQ105" s="167"/>
      <c r="ER105" s="167"/>
      <c r="ES105" s="167"/>
      <c r="ET105" s="167"/>
      <c r="EU105" s="167"/>
      <c r="EV105" s="167"/>
      <c r="EW105" s="167"/>
      <c r="EX105" s="167"/>
      <c r="EY105" s="167"/>
      <c r="EZ105" s="167"/>
      <c r="FA105" s="167"/>
      <c r="FB105" s="167"/>
      <c r="FC105" s="167"/>
      <c r="FD105" s="167"/>
      <c r="FE105" s="167"/>
      <c r="FF105" s="167"/>
      <c r="FG105" s="167"/>
      <c r="FH105" s="167"/>
      <c r="FI105" s="167"/>
      <c r="FJ105" s="167"/>
      <c r="FK105" s="167"/>
      <c r="FL105" s="167"/>
      <c r="FM105" s="167"/>
      <c r="FN105" s="167"/>
      <c r="FO105" s="167"/>
      <c r="FP105" s="167"/>
      <c r="FQ105" s="167"/>
      <c r="FR105" s="167"/>
      <c r="FS105" s="167"/>
      <c r="FT105" s="167"/>
      <c r="FU105" s="167"/>
      <c r="FV105" s="167"/>
      <c r="FW105" s="167"/>
      <c r="FX105" s="167"/>
      <c r="FY105" s="167"/>
      <c r="FZ105" s="167"/>
      <c r="GA105" s="167"/>
      <c r="GB105" s="167"/>
      <c r="GC105" s="167"/>
      <c r="GD105" s="167"/>
      <c r="GE105" s="167"/>
      <c r="GF105" s="167"/>
      <c r="GG105" s="167"/>
      <c r="GH105" s="167"/>
      <c r="GI105" s="167"/>
      <c r="GJ105" s="167"/>
      <c r="GK105" s="167"/>
      <c r="GL105" s="167"/>
      <c r="GM105" s="167"/>
      <c r="GN105" s="167"/>
      <c r="GO105" s="167"/>
      <c r="GP105" s="167"/>
      <c r="GQ105" s="167"/>
      <c r="GR105" s="167"/>
      <c r="GS105" s="167"/>
      <c r="GT105" s="167"/>
      <c r="GU105" s="167"/>
      <c r="GV105" s="167"/>
      <c r="BJI105" s="166"/>
      <c r="BJJ105" s="166"/>
      <c r="BJK105" s="166"/>
      <c r="BJL105" s="166"/>
      <c r="BJM105" s="166"/>
      <c r="BJN105" s="166"/>
      <c r="BJO105" s="166"/>
      <c r="BJP105" s="166"/>
      <c r="BJQ105" s="166"/>
      <c r="BJR105" s="166"/>
      <c r="BJS105" s="166"/>
      <c r="BJT105" s="166"/>
      <c r="BJU105" s="166"/>
      <c r="BJV105" s="166"/>
      <c r="BJW105" s="166"/>
      <c r="BJX105" s="166"/>
      <c r="BJY105" s="166"/>
      <c r="BJZ105" s="166"/>
      <c r="BKA105" s="166"/>
      <c r="BKB105" s="166"/>
      <c r="BKC105" s="166"/>
      <c r="BKD105" s="166"/>
      <c r="BKE105" s="166"/>
      <c r="BKF105" s="166"/>
      <c r="BKG105" s="166"/>
      <c r="BKH105" s="166"/>
      <c r="BKI105" s="166"/>
      <c r="BKJ105" s="166"/>
      <c r="BKK105" s="166"/>
      <c r="BKL105" s="166"/>
      <c r="BKM105" s="166"/>
      <c r="BKN105" s="166"/>
      <c r="BKO105" s="166"/>
      <c r="BKP105" s="166"/>
      <c r="BKQ105" s="166"/>
      <c r="BKR105" s="166"/>
      <c r="BKS105" s="166"/>
      <c r="BKT105" s="166"/>
      <c r="BKU105" s="166"/>
      <c r="BKV105" s="166"/>
      <c r="BKW105" s="166"/>
      <c r="BKX105" s="166"/>
      <c r="BKY105" s="166"/>
      <c r="BKZ105" s="166"/>
      <c r="BLA105" s="166"/>
      <c r="BLB105" s="166"/>
      <c r="BLC105" s="166"/>
      <c r="BLD105" s="166"/>
      <c r="BLE105" s="166"/>
      <c r="BLF105" s="166"/>
      <c r="BLG105" s="166"/>
      <c r="BLH105" s="166"/>
      <c r="BLI105" s="166"/>
      <c r="BLJ105" s="166"/>
      <c r="BLK105" s="166"/>
      <c r="BLL105" s="166"/>
      <c r="BLM105" s="166"/>
      <c r="BLN105" s="166"/>
    </row>
    <row r="106" spans="32:204 1621:1678" x14ac:dyDescent="0.25">
      <c r="AF106" s="167"/>
      <c r="AG106" s="167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  <c r="BR106" s="167"/>
      <c r="BS106" s="167"/>
      <c r="BT106" s="167"/>
      <c r="BU106" s="167"/>
      <c r="BV106" s="167"/>
      <c r="BW106" s="167"/>
      <c r="BX106" s="167"/>
      <c r="BY106" s="167"/>
      <c r="BZ106" s="167"/>
      <c r="CA106" s="167"/>
      <c r="CB106" s="167"/>
      <c r="CC106" s="167"/>
      <c r="CD106" s="167"/>
      <c r="CE106" s="167"/>
      <c r="CF106" s="167"/>
      <c r="CG106" s="167"/>
      <c r="CH106" s="167"/>
      <c r="CI106" s="167"/>
      <c r="CJ106" s="167"/>
      <c r="CK106" s="167"/>
      <c r="CL106" s="167"/>
      <c r="CM106" s="167"/>
      <c r="CN106" s="167"/>
      <c r="CO106" s="167"/>
      <c r="CP106" s="167"/>
      <c r="CQ106" s="167"/>
      <c r="CR106" s="167"/>
      <c r="CS106" s="167"/>
      <c r="CT106" s="167"/>
      <c r="CU106" s="167"/>
      <c r="CV106" s="167"/>
      <c r="CW106" s="167"/>
      <c r="CX106" s="167"/>
      <c r="CY106" s="167"/>
      <c r="CZ106" s="167"/>
      <c r="DA106" s="167"/>
      <c r="DB106" s="167"/>
      <c r="DC106" s="167"/>
      <c r="DD106" s="167"/>
      <c r="DE106" s="167"/>
      <c r="DF106" s="167"/>
      <c r="DG106" s="167"/>
      <c r="DH106" s="167"/>
      <c r="DI106" s="167"/>
      <c r="DJ106" s="167"/>
      <c r="DK106" s="167"/>
      <c r="DL106" s="167"/>
      <c r="DM106" s="167"/>
      <c r="DN106" s="167"/>
      <c r="DO106" s="167"/>
      <c r="DP106" s="167"/>
      <c r="DQ106" s="167"/>
      <c r="DR106" s="167"/>
      <c r="DS106" s="167"/>
      <c r="DT106" s="167"/>
      <c r="DU106" s="167"/>
      <c r="DV106" s="167"/>
      <c r="DW106" s="167"/>
      <c r="DX106" s="167"/>
      <c r="DY106" s="167"/>
      <c r="DZ106" s="167"/>
      <c r="EA106" s="167"/>
      <c r="EB106" s="167"/>
      <c r="EC106" s="167"/>
      <c r="ED106" s="167"/>
      <c r="EE106" s="167"/>
      <c r="EF106" s="167"/>
      <c r="EG106" s="167"/>
      <c r="EH106" s="167"/>
      <c r="EI106" s="167"/>
      <c r="EJ106" s="167"/>
      <c r="EK106" s="167"/>
      <c r="EL106" s="167"/>
      <c r="EM106" s="167"/>
      <c r="EN106" s="167"/>
      <c r="EO106" s="167"/>
      <c r="EP106" s="167"/>
      <c r="EQ106" s="167"/>
      <c r="ER106" s="167"/>
      <c r="ES106" s="167"/>
      <c r="ET106" s="167"/>
      <c r="EU106" s="167"/>
      <c r="EV106" s="167"/>
      <c r="EW106" s="167"/>
      <c r="EX106" s="167"/>
      <c r="EY106" s="167"/>
      <c r="EZ106" s="167"/>
      <c r="FA106" s="167"/>
      <c r="FB106" s="167"/>
      <c r="FC106" s="167"/>
      <c r="FD106" s="167"/>
      <c r="FE106" s="167"/>
      <c r="FF106" s="167"/>
      <c r="FG106" s="167"/>
      <c r="FH106" s="167"/>
      <c r="FI106" s="167"/>
      <c r="FJ106" s="167"/>
      <c r="FK106" s="167"/>
      <c r="FL106" s="167"/>
      <c r="FM106" s="167"/>
      <c r="FN106" s="167"/>
      <c r="FO106" s="167"/>
      <c r="FP106" s="167"/>
      <c r="FQ106" s="167"/>
      <c r="FR106" s="167"/>
      <c r="FS106" s="167"/>
      <c r="FT106" s="167"/>
      <c r="FU106" s="167"/>
      <c r="FV106" s="167"/>
      <c r="FW106" s="167"/>
      <c r="FX106" s="167"/>
      <c r="FY106" s="167"/>
      <c r="FZ106" s="167"/>
      <c r="GA106" s="167"/>
      <c r="GB106" s="167"/>
      <c r="GC106" s="167"/>
      <c r="GD106" s="167"/>
      <c r="GE106" s="167"/>
      <c r="GF106" s="167"/>
      <c r="GG106" s="167"/>
      <c r="GH106" s="167"/>
      <c r="GI106" s="167"/>
      <c r="GJ106" s="167"/>
      <c r="GK106" s="167"/>
      <c r="GL106" s="167"/>
      <c r="GM106" s="167"/>
      <c r="GN106" s="167"/>
      <c r="GO106" s="167"/>
      <c r="GP106" s="167"/>
      <c r="GQ106" s="167"/>
      <c r="GR106" s="167"/>
      <c r="GS106" s="167"/>
      <c r="GT106" s="167"/>
      <c r="GU106" s="167"/>
      <c r="GV106" s="167"/>
      <c r="BJI106" s="166"/>
      <c r="BJJ106" s="166"/>
      <c r="BJK106" s="166"/>
      <c r="BJL106" s="166"/>
      <c r="BJM106" s="166"/>
      <c r="BJN106" s="166"/>
      <c r="BJO106" s="166"/>
      <c r="BJP106" s="166"/>
      <c r="BJQ106" s="166"/>
      <c r="BJR106" s="166"/>
      <c r="BJS106" s="166"/>
      <c r="BJT106" s="166"/>
      <c r="BJU106" s="166"/>
      <c r="BJV106" s="166"/>
      <c r="BJW106" s="166"/>
      <c r="BJX106" s="166"/>
      <c r="BJY106" s="166"/>
      <c r="BJZ106" s="166"/>
      <c r="BKA106" s="166"/>
      <c r="BKB106" s="166"/>
      <c r="BKC106" s="166"/>
      <c r="BKD106" s="166"/>
      <c r="BKE106" s="166"/>
      <c r="BKF106" s="166"/>
      <c r="BKG106" s="166"/>
      <c r="BKH106" s="166"/>
      <c r="BKI106" s="166"/>
      <c r="BKJ106" s="166"/>
      <c r="BKK106" s="166"/>
      <c r="BKL106" s="166"/>
      <c r="BKM106" s="166"/>
      <c r="BKN106" s="166"/>
      <c r="BKO106" s="166"/>
      <c r="BKP106" s="166"/>
      <c r="BKQ106" s="166"/>
      <c r="BKR106" s="166"/>
      <c r="BKS106" s="166"/>
      <c r="BKT106" s="166"/>
      <c r="BKU106" s="166"/>
      <c r="BKV106" s="166"/>
      <c r="BKW106" s="166"/>
      <c r="BKX106" s="166"/>
      <c r="BKY106" s="166"/>
      <c r="BKZ106" s="166"/>
      <c r="BLA106" s="166"/>
      <c r="BLB106" s="166"/>
      <c r="BLC106" s="166"/>
      <c r="BLD106" s="166"/>
      <c r="BLE106" s="166"/>
      <c r="BLF106" s="166"/>
      <c r="BLG106" s="166"/>
      <c r="BLH106" s="166"/>
      <c r="BLI106" s="166"/>
      <c r="BLJ106" s="166"/>
      <c r="BLK106" s="166"/>
      <c r="BLL106" s="166"/>
      <c r="BLM106" s="166"/>
      <c r="BLN106" s="166"/>
    </row>
    <row r="107" spans="32:204 1621:1678" x14ac:dyDescent="0.25">
      <c r="AF107" s="167"/>
      <c r="AG107" s="167"/>
      <c r="AH107" s="167"/>
      <c r="AI107" s="167"/>
      <c r="AJ107" s="167"/>
      <c r="AK107" s="167"/>
      <c r="AL107" s="167"/>
      <c r="AM107" s="167"/>
      <c r="AN107" s="167"/>
      <c r="AO107" s="167"/>
      <c r="AP107" s="167"/>
      <c r="AQ107" s="167"/>
      <c r="AR107" s="167"/>
      <c r="AS107" s="16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  <c r="BI107" s="167"/>
      <c r="BJ107" s="167"/>
      <c r="BK107" s="167"/>
      <c r="BL107" s="167"/>
      <c r="BM107" s="167"/>
      <c r="BN107" s="167"/>
      <c r="BO107" s="167"/>
      <c r="BP107" s="167"/>
      <c r="BQ107" s="167"/>
      <c r="BR107" s="167"/>
      <c r="BS107" s="167"/>
      <c r="BT107" s="167"/>
      <c r="BU107" s="167"/>
      <c r="BV107" s="167"/>
      <c r="BW107" s="167"/>
      <c r="BX107" s="167"/>
      <c r="BY107" s="167"/>
      <c r="BZ107" s="167"/>
      <c r="CA107" s="167"/>
      <c r="CB107" s="167"/>
      <c r="CC107" s="167"/>
      <c r="CD107" s="167"/>
      <c r="CE107" s="167"/>
      <c r="CF107" s="167"/>
      <c r="CG107" s="167"/>
      <c r="CH107" s="167"/>
      <c r="CI107" s="167"/>
      <c r="CJ107" s="167"/>
      <c r="CK107" s="167"/>
      <c r="CL107" s="167"/>
      <c r="CM107" s="167"/>
      <c r="CN107" s="167"/>
      <c r="CO107" s="167"/>
      <c r="CP107" s="167"/>
      <c r="CQ107" s="167"/>
      <c r="CR107" s="167"/>
      <c r="CS107" s="167"/>
      <c r="CT107" s="167"/>
      <c r="CU107" s="167"/>
      <c r="CV107" s="167"/>
      <c r="CW107" s="167"/>
      <c r="CX107" s="167"/>
      <c r="CY107" s="167"/>
      <c r="CZ107" s="167"/>
      <c r="DA107" s="167"/>
      <c r="DB107" s="167"/>
      <c r="DC107" s="167"/>
      <c r="DD107" s="167"/>
      <c r="DE107" s="167"/>
      <c r="DF107" s="167"/>
      <c r="DG107" s="167"/>
      <c r="DH107" s="167"/>
      <c r="DI107" s="167"/>
      <c r="DJ107" s="167"/>
      <c r="DK107" s="167"/>
      <c r="DL107" s="167"/>
      <c r="DM107" s="167"/>
      <c r="DN107" s="167"/>
      <c r="DO107" s="167"/>
      <c r="DP107" s="167"/>
      <c r="DQ107" s="167"/>
      <c r="DR107" s="167"/>
      <c r="DS107" s="167"/>
      <c r="DT107" s="167"/>
      <c r="DU107" s="167"/>
      <c r="DV107" s="167"/>
      <c r="DW107" s="167"/>
      <c r="DX107" s="167"/>
      <c r="DY107" s="167"/>
      <c r="DZ107" s="167"/>
      <c r="EA107" s="167"/>
      <c r="EB107" s="167"/>
      <c r="EC107" s="167"/>
      <c r="ED107" s="167"/>
      <c r="EE107" s="167"/>
      <c r="EF107" s="167"/>
      <c r="EG107" s="167"/>
      <c r="EH107" s="167"/>
      <c r="EI107" s="167"/>
      <c r="EJ107" s="167"/>
      <c r="EK107" s="167"/>
      <c r="EL107" s="167"/>
      <c r="EM107" s="167"/>
      <c r="EN107" s="167"/>
      <c r="EO107" s="167"/>
      <c r="EP107" s="167"/>
      <c r="EQ107" s="167"/>
      <c r="ER107" s="167"/>
      <c r="ES107" s="167"/>
      <c r="ET107" s="167"/>
      <c r="EU107" s="167"/>
      <c r="EV107" s="167"/>
      <c r="EW107" s="167"/>
      <c r="EX107" s="167"/>
      <c r="EY107" s="167"/>
      <c r="EZ107" s="167"/>
      <c r="FA107" s="167"/>
      <c r="FB107" s="167"/>
      <c r="FC107" s="167"/>
      <c r="FD107" s="167"/>
      <c r="FE107" s="167"/>
      <c r="FF107" s="167"/>
      <c r="FG107" s="167"/>
      <c r="FH107" s="167"/>
      <c r="FI107" s="167"/>
      <c r="FJ107" s="167"/>
      <c r="FK107" s="167"/>
      <c r="FL107" s="167"/>
      <c r="FM107" s="167"/>
      <c r="FN107" s="167"/>
      <c r="FO107" s="167"/>
      <c r="FP107" s="167"/>
      <c r="FQ107" s="167"/>
      <c r="FR107" s="167"/>
      <c r="FS107" s="167"/>
      <c r="FT107" s="167"/>
      <c r="FU107" s="167"/>
      <c r="FV107" s="167"/>
      <c r="FW107" s="167"/>
      <c r="FX107" s="167"/>
      <c r="FY107" s="167"/>
      <c r="FZ107" s="167"/>
      <c r="GA107" s="167"/>
      <c r="GB107" s="167"/>
      <c r="GC107" s="167"/>
      <c r="GD107" s="167"/>
      <c r="GE107" s="167"/>
      <c r="GF107" s="167"/>
      <c r="GG107" s="167"/>
      <c r="GH107" s="167"/>
      <c r="GI107" s="167"/>
      <c r="GJ107" s="167"/>
      <c r="GK107" s="167"/>
      <c r="GL107" s="167"/>
      <c r="GM107" s="167"/>
      <c r="GN107" s="167"/>
      <c r="GO107" s="167"/>
      <c r="GP107" s="167"/>
      <c r="GQ107" s="167"/>
      <c r="GR107" s="167"/>
      <c r="GS107" s="167"/>
      <c r="GT107" s="167"/>
      <c r="GU107" s="167"/>
      <c r="GV107" s="167"/>
      <c r="BJI107" s="166"/>
      <c r="BJJ107" s="166"/>
      <c r="BJK107" s="166"/>
      <c r="BJL107" s="166"/>
      <c r="BJM107" s="166"/>
      <c r="BJN107" s="166"/>
      <c r="BJO107" s="166"/>
      <c r="BJP107" s="166"/>
      <c r="BJQ107" s="166"/>
      <c r="BJR107" s="166"/>
      <c r="BJS107" s="166"/>
      <c r="BJT107" s="166"/>
      <c r="BJU107" s="166"/>
      <c r="BJV107" s="166"/>
      <c r="BJW107" s="166"/>
      <c r="BJX107" s="166"/>
      <c r="BJY107" s="166"/>
      <c r="BJZ107" s="166"/>
      <c r="BKA107" s="166"/>
      <c r="BKB107" s="166"/>
      <c r="BKC107" s="166"/>
      <c r="BKD107" s="166"/>
      <c r="BKE107" s="166"/>
      <c r="BKF107" s="166"/>
      <c r="BKG107" s="166"/>
      <c r="BKH107" s="166"/>
      <c r="BKI107" s="166"/>
      <c r="BKJ107" s="166"/>
      <c r="BKK107" s="166"/>
      <c r="BKL107" s="166"/>
      <c r="BKM107" s="166"/>
      <c r="BKN107" s="166"/>
      <c r="BKO107" s="166"/>
      <c r="BKP107" s="166"/>
      <c r="BKQ107" s="166"/>
      <c r="BKR107" s="166"/>
      <c r="BKS107" s="166"/>
      <c r="BKT107" s="166"/>
      <c r="BKU107" s="166"/>
      <c r="BKV107" s="166"/>
      <c r="BKW107" s="166"/>
      <c r="BKX107" s="166"/>
      <c r="BKY107" s="166"/>
      <c r="BKZ107" s="166"/>
      <c r="BLA107" s="166"/>
      <c r="BLB107" s="166"/>
      <c r="BLC107" s="166"/>
      <c r="BLD107" s="166"/>
      <c r="BLE107" s="166"/>
      <c r="BLF107" s="166"/>
      <c r="BLG107" s="166"/>
      <c r="BLH107" s="166"/>
      <c r="BLI107" s="166"/>
      <c r="BLJ107" s="166"/>
      <c r="BLK107" s="166"/>
      <c r="BLL107" s="166"/>
      <c r="BLM107" s="166"/>
      <c r="BLN107" s="166"/>
    </row>
    <row r="108" spans="32:204 1621:1678" x14ac:dyDescent="0.25">
      <c r="AF108" s="167"/>
      <c r="AG108" s="167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7"/>
      <c r="BP108" s="167"/>
      <c r="BQ108" s="167"/>
      <c r="BR108" s="167"/>
      <c r="BS108" s="167"/>
      <c r="BT108" s="167"/>
      <c r="BU108" s="167"/>
      <c r="BV108" s="167"/>
      <c r="BW108" s="167"/>
      <c r="BX108" s="167"/>
      <c r="BY108" s="167"/>
      <c r="BZ108" s="167"/>
      <c r="CA108" s="167"/>
      <c r="CB108" s="167"/>
      <c r="CC108" s="167"/>
      <c r="CD108" s="167"/>
      <c r="CE108" s="167"/>
      <c r="CF108" s="167"/>
      <c r="CG108" s="167"/>
      <c r="CH108" s="167"/>
      <c r="CI108" s="167"/>
      <c r="CJ108" s="167"/>
      <c r="CK108" s="167"/>
      <c r="CL108" s="167"/>
      <c r="CM108" s="167"/>
      <c r="CN108" s="167"/>
      <c r="CO108" s="167"/>
      <c r="CP108" s="167"/>
      <c r="CQ108" s="167"/>
      <c r="CR108" s="167"/>
      <c r="CS108" s="167"/>
      <c r="CT108" s="167"/>
      <c r="CU108" s="167"/>
      <c r="CV108" s="167"/>
      <c r="CW108" s="167"/>
      <c r="CX108" s="167"/>
      <c r="CY108" s="167"/>
      <c r="CZ108" s="167"/>
      <c r="DA108" s="167"/>
      <c r="DB108" s="167"/>
      <c r="DC108" s="167"/>
      <c r="DD108" s="167"/>
      <c r="DE108" s="167"/>
      <c r="DF108" s="167"/>
      <c r="DG108" s="167"/>
      <c r="DH108" s="167"/>
      <c r="DI108" s="167"/>
      <c r="DJ108" s="167"/>
      <c r="DK108" s="167"/>
      <c r="DL108" s="167"/>
      <c r="DM108" s="167"/>
      <c r="DN108" s="167"/>
      <c r="DO108" s="167"/>
      <c r="DP108" s="167"/>
      <c r="DQ108" s="167"/>
      <c r="DR108" s="167"/>
      <c r="DS108" s="167"/>
      <c r="DT108" s="167"/>
      <c r="DU108" s="167"/>
      <c r="DV108" s="167"/>
      <c r="DW108" s="167"/>
      <c r="DX108" s="167"/>
      <c r="DY108" s="167"/>
      <c r="DZ108" s="167"/>
      <c r="EA108" s="167"/>
      <c r="EB108" s="167"/>
      <c r="EC108" s="167"/>
      <c r="ED108" s="167"/>
      <c r="EE108" s="167"/>
      <c r="EF108" s="167"/>
      <c r="EG108" s="167"/>
      <c r="EH108" s="167"/>
      <c r="EI108" s="167"/>
      <c r="EJ108" s="167"/>
      <c r="EK108" s="167"/>
      <c r="EL108" s="167"/>
      <c r="EM108" s="167"/>
      <c r="EN108" s="167"/>
      <c r="EO108" s="167"/>
      <c r="EP108" s="167"/>
      <c r="EQ108" s="167"/>
      <c r="ER108" s="167"/>
      <c r="ES108" s="167"/>
      <c r="ET108" s="167"/>
      <c r="EU108" s="167"/>
      <c r="EV108" s="167"/>
      <c r="EW108" s="167"/>
      <c r="EX108" s="167"/>
      <c r="EY108" s="167"/>
      <c r="EZ108" s="167"/>
      <c r="FA108" s="167"/>
      <c r="FB108" s="167"/>
      <c r="FC108" s="167"/>
      <c r="FD108" s="167"/>
      <c r="FE108" s="167"/>
      <c r="FF108" s="167"/>
      <c r="FG108" s="167"/>
      <c r="FH108" s="167"/>
      <c r="FI108" s="167"/>
      <c r="FJ108" s="167"/>
      <c r="FK108" s="167"/>
      <c r="FL108" s="167"/>
      <c r="FM108" s="167"/>
      <c r="FN108" s="167"/>
      <c r="FO108" s="167"/>
      <c r="FP108" s="167"/>
      <c r="FQ108" s="167"/>
      <c r="FR108" s="167"/>
      <c r="FS108" s="167"/>
      <c r="FT108" s="167"/>
      <c r="FU108" s="167"/>
      <c r="FV108" s="167"/>
      <c r="FW108" s="167"/>
      <c r="FX108" s="167"/>
      <c r="FY108" s="167"/>
      <c r="FZ108" s="167"/>
      <c r="GA108" s="167"/>
      <c r="GB108" s="167"/>
      <c r="GC108" s="167"/>
      <c r="GD108" s="167"/>
      <c r="GE108" s="167"/>
      <c r="GF108" s="167"/>
      <c r="GG108" s="167"/>
      <c r="GH108" s="167"/>
      <c r="GI108" s="167"/>
      <c r="GJ108" s="167"/>
      <c r="GK108" s="167"/>
      <c r="GL108" s="167"/>
      <c r="GM108" s="167"/>
      <c r="GN108" s="167"/>
      <c r="GO108" s="167"/>
      <c r="GP108" s="167"/>
      <c r="GQ108" s="167"/>
      <c r="GR108" s="167"/>
      <c r="GS108" s="167"/>
      <c r="GT108" s="167"/>
      <c r="GU108" s="167"/>
      <c r="GV108" s="167"/>
      <c r="BJI108" s="166"/>
      <c r="BJJ108" s="166"/>
      <c r="BJK108" s="166"/>
      <c r="BJL108" s="166"/>
      <c r="BJM108" s="166"/>
      <c r="BJN108" s="166"/>
      <c r="BJO108" s="166"/>
      <c r="BJP108" s="166"/>
      <c r="BJQ108" s="166"/>
      <c r="BJR108" s="166"/>
      <c r="BJS108" s="166"/>
      <c r="BJT108" s="166"/>
      <c r="BJU108" s="166"/>
      <c r="BJV108" s="166"/>
      <c r="BJW108" s="166"/>
      <c r="BJX108" s="166"/>
      <c r="BJY108" s="166"/>
      <c r="BJZ108" s="166"/>
      <c r="BKA108" s="166"/>
      <c r="BKB108" s="166"/>
      <c r="BKC108" s="166"/>
      <c r="BKD108" s="166"/>
      <c r="BKE108" s="166"/>
      <c r="BKF108" s="166"/>
      <c r="BKG108" s="166"/>
      <c r="BKH108" s="166"/>
      <c r="BKI108" s="166"/>
      <c r="BKJ108" s="166"/>
      <c r="BKK108" s="166"/>
      <c r="BKL108" s="166"/>
      <c r="BKM108" s="166"/>
      <c r="BKN108" s="166"/>
      <c r="BKO108" s="166"/>
      <c r="BKP108" s="166"/>
      <c r="BKQ108" s="166"/>
      <c r="BKR108" s="166"/>
      <c r="BKS108" s="166"/>
      <c r="BKT108" s="166"/>
      <c r="BKU108" s="166"/>
      <c r="BKV108" s="166"/>
      <c r="BKW108" s="166"/>
      <c r="BKX108" s="166"/>
      <c r="BKY108" s="166"/>
      <c r="BKZ108" s="166"/>
      <c r="BLA108" s="166"/>
      <c r="BLB108" s="166"/>
      <c r="BLC108" s="166"/>
      <c r="BLD108" s="166"/>
      <c r="BLE108" s="166"/>
      <c r="BLF108" s="166"/>
      <c r="BLG108" s="166"/>
      <c r="BLH108" s="166"/>
      <c r="BLI108" s="166"/>
      <c r="BLJ108" s="166"/>
      <c r="BLK108" s="166"/>
      <c r="BLL108" s="166"/>
      <c r="BLM108" s="166"/>
      <c r="BLN108" s="166"/>
    </row>
    <row r="109" spans="32:204 1621:1678" x14ac:dyDescent="0.25">
      <c r="AF109" s="167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  <c r="BI109" s="167"/>
      <c r="BJ109" s="167"/>
      <c r="BK109" s="167"/>
      <c r="BL109" s="167"/>
      <c r="BM109" s="167"/>
      <c r="BN109" s="167"/>
      <c r="BO109" s="167"/>
      <c r="BP109" s="167"/>
      <c r="BQ109" s="167"/>
      <c r="BR109" s="167"/>
      <c r="BS109" s="167"/>
      <c r="BT109" s="167"/>
      <c r="BU109" s="167"/>
      <c r="BV109" s="167"/>
      <c r="BW109" s="167"/>
      <c r="BX109" s="167"/>
      <c r="BY109" s="167"/>
      <c r="BZ109" s="167"/>
      <c r="CA109" s="167"/>
      <c r="CB109" s="167"/>
      <c r="CC109" s="167"/>
      <c r="CD109" s="167"/>
      <c r="CE109" s="167"/>
      <c r="CF109" s="167"/>
      <c r="CG109" s="167"/>
      <c r="CH109" s="167"/>
      <c r="CI109" s="167"/>
      <c r="CJ109" s="167"/>
      <c r="CK109" s="167"/>
      <c r="CL109" s="167"/>
      <c r="CM109" s="167"/>
      <c r="CN109" s="167"/>
      <c r="CO109" s="167"/>
      <c r="CP109" s="167"/>
      <c r="CQ109" s="167"/>
      <c r="CR109" s="167"/>
      <c r="CS109" s="167"/>
      <c r="CT109" s="167"/>
      <c r="CU109" s="167"/>
      <c r="CV109" s="167"/>
      <c r="CW109" s="167"/>
      <c r="CX109" s="167"/>
      <c r="CY109" s="167"/>
      <c r="CZ109" s="167"/>
      <c r="DA109" s="167"/>
      <c r="DB109" s="167"/>
      <c r="DC109" s="167"/>
      <c r="DD109" s="167"/>
      <c r="DE109" s="167"/>
      <c r="DF109" s="167"/>
      <c r="DG109" s="167"/>
      <c r="DH109" s="167"/>
      <c r="DI109" s="167"/>
      <c r="DJ109" s="167"/>
      <c r="DK109" s="167"/>
      <c r="DL109" s="167"/>
      <c r="DM109" s="167"/>
      <c r="DN109" s="167"/>
      <c r="DO109" s="167"/>
      <c r="DP109" s="167"/>
      <c r="DQ109" s="167"/>
      <c r="DR109" s="167"/>
      <c r="DS109" s="167"/>
      <c r="DT109" s="167"/>
      <c r="DU109" s="167"/>
      <c r="DV109" s="167"/>
      <c r="DW109" s="167"/>
      <c r="DX109" s="167"/>
      <c r="DY109" s="167"/>
      <c r="DZ109" s="167"/>
      <c r="EA109" s="167"/>
      <c r="EB109" s="167"/>
      <c r="EC109" s="167"/>
      <c r="ED109" s="167"/>
      <c r="EE109" s="167"/>
      <c r="EF109" s="167"/>
      <c r="EG109" s="167"/>
      <c r="EH109" s="167"/>
      <c r="EI109" s="167"/>
      <c r="EJ109" s="167"/>
      <c r="EK109" s="167"/>
      <c r="EL109" s="167"/>
      <c r="EM109" s="167"/>
      <c r="EN109" s="167"/>
      <c r="EO109" s="167"/>
      <c r="EP109" s="167"/>
      <c r="EQ109" s="167"/>
      <c r="ER109" s="167"/>
      <c r="ES109" s="167"/>
      <c r="ET109" s="167"/>
      <c r="EU109" s="167"/>
      <c r="EV109" s="167"/>
      <c r="EW109" s="167"/>
      <c r="EX109" s="167"/>
      <c r="EY109" s="167"/>
      <c r="EZ109" s="167"/>
      <c r="FA109" s="167"/>
      <c r="FB109" s="167"/>
      <c r="FC109" s="167"/>
      <c r="FD109" s="167"/>
      <c r="FE109" s="167"/>
      <c r="FF109" s="167"/>
      <c r="FG109" s="167"/>
      <c r="FH109" s="167"/>
      <c r="FI109" s="167"/>
      <c r="FJ109" s="167"/>
      <c r="FK109" s="167"/>
      <c r="FL109" s="167"/>
      <c r="FM109" s="167"/>
      <c r="FN109" s="167"/>
      <c r="FO109" s="167"/>
      <c r="FP109" s="167"/>
      <c r="FQ109" s="167"/>
      <c r="FR109" s="167"/>
      <c r="FS109" s="167"/>
      <c r="FT109" s="167"/>
      <c r="FU109" s="167"/>
      <c r="FV109" s="167"/>
      <c r="FW109" s="167"/>
      <c r="FX109" s="167"/>
      <c r="FY109" s="167"/>
      <c r="FZ109" s="167"/>
      <c r="GA109" s="167"/>
      <c r="GB109" s="167"/>
      <c r="GC109" s="167"/>
      <c r="GD109" s="167"/>
      <c r="GE109" s="167"/>
      <c r="GF109" s="167"/>
      <c r="GG109" s="167"/>
      <c r="GH109" s="167"/>
      <c r="GI109" s="167"/>
      <c r="GJ109" s="167"/>
      <c r="GK109" s="167"/>
      <c r="GL109" s="167"/>
      <c r="GM109" s="167"/>
      <c r="GN109" s="167"/>
      <c r="GO109" s="167"/>
      <c r="GP109" s="167"/>
      <c r="GQ109" s="167"/>
      <c r="GR109" s="167"/>
      <c r="GS109" s="167"/>
      <c r="GT109" s="167"/>
      <c r="GU109" s="167"/>
      <c r="GV109" s="167"/>
      <c r="BJI109" s="166"/>
      <c r="BJJ109" s="166"/>
      <c r="BJK109" s="166"/>
      <c r="BJL109" s="166"/>
      <c r="BJM109" s="166"/>
      <c r="BJN109" s="166"/>
      <c r="BJO109" s="166"/>
      <c r="BJP109" s="166"/>
      <c r="BJQ109" s="166"/>
      <c r="BJR109" s="166"/>
      <c r="BJS109" s="166"/>
      <c r="BJT109" s="166"/>
      <c r="BJU109" s="166"/>
      <c r="BJV109" s="166"/>
      <c r="BJW109" s="166"/>
      <c r="BJX109" s="166"/>
      <c r="BJY109" s="166"/>
      <c r="BJZ109" s="166"/>
      <c r="BKA109" s="166"/>
      <c r="BKB109" s="166"/>
      <c r="BKC109" s="166"/>
      <c r="BKD109" s="166"/>
      <c r="BKE109" s="166"/>
      <c r="BKF109" s="166"/>
      <c r="BKG109" s="166"/>
      <c r="BKH109" s="166"/>
      <c r="BKI109" s="166"/>
      <c r="BKJ109" s="166"/>
      <c r="BKK109" s="166"/>
      <c r="BKL109" s="166"/>
      <c r="BKM109" s="166"/>
      <c r="BKN109" s="166"/>
      <c r="BKO109" s="166"/>
      <c r="BKP109" s="166"/>
      <c r="BKQ109" s="166"/>
      <c r="BKR109" s="166"/>
      <c r="BKS109" s="166"/>
      <c r="BKT109" s="166"/>
      <c r="BKU109" s="166"/>
      <c r="BKV109" s="166"/>
      <c r="BKW109" s="166"/>
      <c r="BKX109" s="166"/>
      <c r="BKY109" s="166"/>
      <c r="BKZ109" s="166"/>
      <c r="BLA109" s="166"/>
      <c r="BLB109" s="166"/>
      <c r="BLC109" s="166"/>
      <c r="BLD109" s="166"/>
      <c r="BLE109" s="166"/>
      <c r="BLF109" s="166"/>
      <c r="BLG109" s="166"/>
      <c r="BLH109" s="166"/>
      <c r="BLI109" s="166"/>
      <c r="BLJ109" s="166"/>
      <c r="BLK109" s="166"/>
      <c r="BLL109" s="166"/>
      <c r="BLM109" s="166"/>
      <c r="BLN109" s="166"/>
    </row>
    <row r="110" spans="32:204 1621:1678" x14ac:dyDescent="0.25">
      <c r="AF110" s="167"/>
      <c r="AG110" s="167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  <c r="BI110" s="167"/>
      <c r="BJ110" s="167"/>
      <c r="BK110" s="167"/>
      <c r="BL110" s="167"/>
      <c r="BM110" s="167"/>
      <c r="BN110" s="167"/>
      <c r="BO110" s="167"/>
      <c r="BP110" s="167"/>
      <c r="BQ110" s="167"/>
      <c r="BR110" s="167"/>
      <c r="BS110" s="167"/>
      <c r="BT110" s="167"/>
      <c r="BU110" s="167"/>
      <c r="BV110" s="167"/>
      <c r="BW110" s="167"/>
      <c r="BX110" s="167"/>
      <c r="BY110" s="167"/>
      <c r="BZ110" s="167"/>
      <c r="CA110" s="167"/>
      <c r="CB110" s="167"/>
      <c r="CC110" s="167"/>
      <c r="CD110" s="167"/>
      <c r="CE110" s="167"/>
      <c r="CF110" s="167"/>
      <c r="CG110" s="167"/>
      <c r="CH110" s="167"/>
      <c r="CI110" s="167"/>
      <c r="CJ110" s="167"/>
      <c r="CK110" s="167"/>
      <c r="CL110" s="167"/>
      <c r="CM110" s="167"/>
      <c r="CN110" s="167"/>
      <c r="CO110" s="167"/>
      <c r="CP110" s="167"/>
      <c r="CQ110" s="167"/>
      <c r="CR110" s="167"/>
      <c r="CS110" s="167"/>
      <c r="CT110" s="167"/>
      <c r="CU110" s="167"/>
      <c r="CV110" s="167"/>
      <c r="CW110" s="167"/>
      <c r="CX110" s="167"/>
      <c r="CY110" s="167"/>
      <c r="CZ110" s="167"/>
      <c r="DA110" s="167"/>
      <c r="DB110" s="167"/>
      <c r="DC110" s="167"/>
      <c r="DD110" s="167"/>
      <c r="DE110" s="167"/>
      <c r="DF110" s="167"/>
      <c r="DG110" s="167"/>
      <c r="DH110" s="167"/>
      <c r="DI110" s="167"/>
      <c r="DJ110" s="167"/>
      <c r="DK110" s="167"/>
      <c r="DL110" s="167"/>
      <c r="DM110" s="167"/>
      <c r="DN110" s="167"/>
      <c r="DO110" s="167"/>
      <c r="DP110" s="167"/>
      <c r="DQ110" s="167"/>
      <c r="DR110" s="167"/>
      <c r="DS110" s="167"/>
      <c r="DT110" s="167"/>
      <c r="DU110" s="167"/>
      <c r="DV110" s="167"/>
      <c r="DW110" s="167"/>
      <c r="DX110" s="167"/>
      <c r="DY110" s="167"/>
      <c r="DZ110" s="167"/>
      <c r="EA110" s="167"/>
      <c r="EB110" s="167"/>
      <c r="EC110" s="167"/>
      <c r="ED110" s="167"/>
      <c r="EE110" s="167"/>
      <c r="EF110" s="167"/>
      <c r="EG110" s="167"/>
      <c r="EH110" s="167"/>
      <c r="EI110" s="167"/>
      <c r="EJ110" s="167"/>
      <c r="EK110" s="167"/>
      <c r="EL110" s="167"/>
      <c r="EM110" s="167"/>
      <c r="EN110" s="167"/>
      <c r="EO110" s="167"/>
      <c r="EP110" s="167"/>
      <c r="EQ110" s="167"/>
      <c r="ER110" s="167"/>
      <c r="ES110" s="167"/>
      <c r="ET110" s="167"/>
      <c r="EU110" s="167"/>
      <c r="EV110" s="167"/>
      <c r="EW110" s="167"/>
      <c r="EX110" s="167"/>
      <c r="EY110" s="167"/>
      <c r="EZ110" s="167"/>
      <c r="FA110" s="167"/>
      <c r="FB110" s="167"/>
      <c r="FC110" s="167"/>
      <c r="FD110" s="167"/>
      <c r="FE110" s="167"/>
      <c r="FF110" s="167"/>
      <c r="FG110" s="167"/>
      <c r="FH110" s="167"/>
      <c r="FI110" s="167"/>
      <c r="FJ110" s="167"/>
      <c r="FK110" s="167"/>
      <c r="FL110" s="167"/>
      <c r="FM110" s="167"/>
      <c r="FN110" s="167"/>
      <c r="FO110" s="167"/>
      <c r="FP110" s="167"/>
      <c r="FQ110" s="167"/>
      <c r="FR110" s="167"/>
      <c r="FS110" s="167"/>
      <c r="FT110" s="167"/>
      <c r="FU110" s="167"/>
      <c r="FV110" s="167"/>
      <c r="FW110" s="167"/>
      <c r="FX110" s="167"/>
      <c r="FY110" s="167"/>
      <c r="FZ110" s="167"/>
      <c r="GA110" s="167"/>
      <c r="GB110" s="167"/>
      <c r="GC110" s="167"/>
      <c r="GD110" s="167"/>
      <c r="GE110" s="167"/>
      <c r="GF110" s="167"/>
      <c r="GG110" s="167"/>
      <c r="GH110" s="167"/>
      <c r="GI110" s="167"/>
      <c r="GJ110" s="167"/>
      <c r="GK110" s="167"/>
      <c r="GL110" s="167"/>
      <c r="GM110" s="167"/>
      <c r="GN110" s="167"/>
      <c r="GO110" s="167"/>
      <c r="GP110" s="167"/>
      <c r="GQ110" s="167"/>
      <c r="GR110" s="167"/>
      <c r="GS110" s="167"/>
      <c r="GT110" s="167"/>
      <c r="GU110" s="167"/>
      <c r="GV110" s="167"/>
    </row>
    <row r="111" spans="32:204 1621:1678" x14ac:dyDescent="0.25">
      <c r="AF111" s="167"/>
      <c r="AG111" s="167"/>
      <c r="AH111" s="167"/>
      <c r="AI111" s="167"/>
      <c r="AJ111" s="167"/>
      <c r="AK111" s="167"/>
      <c r="AL111" s="167"/>
      <c r="AM111" s="167"/>
      <c r="AN111" s="167"/>
      <c r="AO111" s="167"/>
      <c r="AP111" s="167"/>
      <c r="AQ111" s="167"/>
      <c r="AR111" s="167"/>
      <c r="AS111" s="167"/>
      <c r="AT111" s="167"/>
      <c r="AU111" s="167"/>
      <c r="AV111" s="167"/>
      <c r="AW111" s="167"/>
      <c r="AX111" s="167"/>
      <c r="AY111" s="167"/>
      <c r="AZ111" s="167"/>
      <c r="BA111" s="167"/>
      <c r="BB111" s="167"/>
      <c r="BC111" s="167"/>
      <c r="BD111" s="167"/>
      <c r="BE111" s="167"/>
      <c r="BF111" s="167"/>
      <c r="BG111" s="167"/>
      <c r="BH111" s="167"/>
      <c r="BI111" s="167"/>
      <c r="BJ111" s="167"/>
      <c r="BK111" s="167"/>
      <c r="BL111" s="167"/>
      <c r="BM111" s="167"/>
      <c r="BN111" s="167"/>
      <c r="BO111" s="167"/>
      <c r="BP111" s="167"/>
      <c r="BQ111" s="167"/>
      <c r="BR111" s="167"/>
      <c r="BS111" s="167"/>
      <c r="BT111" s="167"/>
      <c r="BU111" s="167"/>
      <c r="BV111" s="167"/>
      <c r="BW111" s="167"/>
      <c r="BX111" s="167"/>
      <c r="BY111" s="167"/>
      <c r="BZ111" s="167"/>
      <c r="CA111" s="167"/>
      <c r="CB111" s="167"/>
      <c r="CC111" s="167"/>
      <c r="CD111" s="167"/>
      <c r="CE111" s="167"/>
      <c r="CF111" s="167"/>
      <c r="CG111" s="167"/>
      <c r="CH111" s="167"/>
      <c r="CI111" s="167"/>
      <c r="CJ111" s="167"/>
      <c r="CK111" s="167"/>
      <c r="CL111" s="167"/>
      <c r="CM111" s="167"/>
      <c r="CN111" s="167"/>
      <c r="CO111" s="167"/>
      <c r="CP111" s="167"/>
      <c r="CQ111" s="167"/>
      <c r="CR111" s="167"/>
      <c r="CS111" s="167"/>
      <c r="CT111" s="167"/>
      <c r="CU111" s="167"/>
      <c r="CV111" s="167"/>
      <c r="CW111" s="167"/>
      <c r="CX111" s="167"/>
      <c r="CY111" s="167"/>
      <c r="CZ111" s="167"/>
      <c r="DA111" s="167"/>
      <c r="DB111" s="167"/>
      <c r="DC111" s="167"/>
      <c r="DD111" s="167"/>
      <c r="DE111" s="167"/>
      <c r="DF111" s="167"/>
      <c r="DG111" s="167"/>
      <c r="DH111" s="167"/>
      <c r="DI111" s="167"/>
      <c r="DJ111" s="167"/>
      <c r="DK111" s="167"/>
      <c r="DL111" s="167"/>
      <c r="DM111" s="167"/>
      <c r="DN111" s="167"/>
      <c r="DO111" s="167"/>
      <c r="DP111" s="167"/>
      <c r="DQ111" s="167"/>
      <c r="DR111" s="167"/>
      <c r="DS111" s="167"/>
      <c r="DT111" s="167"/>
      <c r="DU111" s="167"/>
      <c r="DV111" s="167"/>
      <c r="DW111" s="167"/>
      <c r="DX111" s="167"/>
      <c r="DY111" s="167"/>
      <c r="DZ111" s="167"/>
      <c r="EA111" s="167"/>
      <c r="EB111" s="167"/>
      <c r="EC111" s="167"/>
      <c r="ED111" s="167"/>
      <c r="EE111" s="167"/>
      <c r="EF111" s="167"/>
      <c r="EG111" s="167"/>
      <c r="EH111" s="167"/>
      <c r="EI111" s="167"/>
      <c r="EJ111" s="167"/>
      <c r="EK111" s="167"/>
      <c r="EL111" s="167"/>
      <c r="EM111" s="167"/>
      <c r="EN111" s="167"/>
      <c r="EO111" s="167"/>
      <c r="EP111" s="167"/>
      <c r="EQ111" s="167"/>
      <c r="ER111" s="167"/>
      <c r="ES111" s="167"/>
      <c r="ET111" s="167"/>
      <c r="EU111" s="167"/>
      <c r="EV111" s="167"/>
      <c r="EW111" s="167"/>
      <c r="EX111" s="167"/>
      <c r="EY111" s="167"/>
      <c r="EZ111" s="167"/>
      <c r="FA111" s="167"/>
      <c r="FB111" s="167"/>
      <c r="FC111" s="167"/>
      <c r="FD111" s="167"/>
      <c r="FE111" s="167"/>
      <c r="FF111" s="167"/>
      <c r="FG111" s="167"/>
      <c r="FH111" s="167"/>
      <c r="FI111" s="167"/>
      <c r="FJ111" s="167"/>
      <c r="FK111" s="167"/>
      <c r="FL111" s="167"/>
      <c r="FM111" s="167"/>
      <c r="FN111" s="167"/>
      <c r="FO111" s="167"/>
      <c r="FP111" s="167"/>
      <c r="FQ111" s="167"/>
      <c r="FR111" s="167"/>
      <c r="FS111" s="167"/>
      <c r="FT111" s="167"/>
      <c r="FU111" s="167"/>
      <c r="FV111" s="167"/>
      <c r="FW111" s="167"/>
      <c r="FX111" s="167"/>
      <c r="FY111" s="167"/>
      <c r="FZ111" s="167"/>
      <c r="GA111" s="167"/>
      <c r="GB111" s="167"/>
      <c r="GC111" s="167"/>
      <c r="GD111" s="167"/>
      <c r="GE111" s="167"/>
      <c r="GF111" s="167"/>
      <c r="GG111" s="167"/>
      <c r="GH111" s="167"/>
      <c r="GI111" s="167"/>
      <c r="GJ111" s="167"/>
      <c r="GK111" s="167"/>
      <c r="GL111" s="167"/>
      <c r="GM111" s="167"/>
      <c r="GN111" s="167"/>
      <c r="GO111" s="167"/>
      <c r="GP111" s="167"/>
      <c r="GQ111" s="167"/>
      <c r="GR111" s="167"/>
      <c r="GS111" s="167"/>
      <c r="GT111" s="167"/>
      <c r="GU111" s="167"/>
      <c r="GV111" s="167"/>
    </row>
    <row r="112" spans="32:204 1621:1678" x14ac:dyDescent="0.25">
      <c r="AF112" s="167"/>
      <c r="AG112" s="167"/>
      <c r="AH112" s="167"/>
      <c r="AI112" s="167"/>
      <c r="AJ112" s="167"/>
      <c r="AK112" s="167"/>
      <c r="AL112" s="167"/>
      <c r="AM112" s="167"/>
      <c r="AN112" s="167"/>
      <c r="AO112" s="167"/>
      <c r="AP112" s="167"/>
      <c r="AQ112" s="167"/>
      <c r="AR112" s="167"/>
      <c r="AS112" s="167"/>
      <c r="AT112" s="167"/>
      <c r="AU112" s="167"/>
      <c r="AV112" s="167"/>
      <c r="AW112" s="167"/>
      <c r="AX112" s="167"/>
      <c r="AY112" s="167"/>
      <c r="AZ112" s="167"/>
      <c r="BA112" s="167"/>
      <c r="BB112" s="167"/>
      <c r="BC112" s="167"/>
      <c r="BD112" s="167"/>
      <c r="BE112" s="167"/>
      <c r="BF112" s="167"/>
      <c r="BG112" s="167"/>
      <c r="BH112" s="167"/>
      <c r="BI112" s="167"/>
      <c r="BJ112" s="167"/>
      <c r="BK112" s="167"/>
      <c r="BL112" s="167"/>
      <c r="BM112" s="167"/>
      <c r="BN112" s="167"/>
      <c r="BO112" s="167"/>
      <c r="BP112" s="167"/>
      <c r="BQ112" s="167"/>
      <c r="BR112" s="167"/>
      <c r="BS112" s="167"/>
      <c r="BT112" s="167"/>
      <c r="BU112" s="167"/>
      <c r="BV112" s="167"/>
      <c r="BW112" s="167"/>
      <c r="BX112" s="167"/>
      <c r="BY112" s="167"/>
      <c r="BZ112" s="167"/>
      <c r="CA112" s="167"/>
      <c r="CB112" s="167"/>
      <c r="CC112" s="167"/>
      <c r="CD112" s="167"/>
      <c r="CE112" s="167"/>
      <c r="CF112" s="167"/>
      <c r="CG112" s="167"/>
      <c r="CH112" s="167"/>
      <c r="CI112" s="167"/>
      <c r="CJ112" s="167"/>
      <c r="CK112" s="167"/>
      <c r="CL112" s="167"/>
      <c r="CM112" s="167"/>
      <c r="CN112" s="167"/>
      <c r="CO112" s="167"/>
      <c r="CP112" s="167"/>
      <c r="CQ112" s="167"/>
      <c r="CR112" s="167"/>
      <c r="CS112" s="167"/>
      <c r="CT112" s="167"/>
      <c r="CU112" s="167"/>
      <c r="CV112" s="167"/>
      <c r="CW112" s="167"/>
      <c r="CX112" s="167"/>
      <c r="CY112" s="167"/>
      <c r="CZ112" s="167"/>
      <c r="DA112" s="167"/>
      <c r="DB112" s="167"/>
      <c r="DC112" s="167"/>
      <c r="DD112" s="167"/>
      <c r="DE112" s="167"/>
      <c r="DF112" s="167"/>
      <c r="DG112" s="167"/>
      <c r="DH112" s="167"/>
      <c r="DI112" s="167"/>
      <c r="DJ112" s="167"/>
      <c r="DK112" s="167"/>
      <c r="DL112" s="167"/>
      <c r="DM112" s="167"/>
      <c r="DN112" s="167"/>
      <c r="DO112" s="167"/>
      <c r="DP112" s="167"/>
      <c r="DQ112" s="167"/>
      <c r="DR112" s="167"/>
      <c r="DS112" s="167"/>
      <c r="DT112" s="167"/>
      <c r="DU112" s="167"/>
      <c r="DV112" s="167"/>
      <c r="DW112" s="167"/>
      <c r="DX112" s="167"/>
      <c r="DY112" s="167"/>
      <c r="DZ112" s="167"/>
      <c r="EA112" s="167"/>
      <c r="EB112" s="167"/>
      <c r="EC112" s="167"/>
      <c r="ED112" s="167"/>
      <c r="EE112" s="167"/>
      <c r="EF112" s="167"/>
      <c r="EG112" s="167"/>
      <c r="EH112" s="167"/>
      <c r="EI112" s="167"/>
      <c r="EJ112" s="167"/>
      <c r="EK112" s="167"/>
      <c r="EL112" s="167"/>
      <c r="EM112" s="167"/>
      <c r="EN112" s="167"/>
      <c r="EO112" s="167"/>
      <c r="EP112" s="167"/>
      <c r="EQ112" s="167"/>
      <c r="ER112" s="167"/>
      <c r="ES112" s="167"/>
      <c r="ET112" s="167"/>
      <c r="EU112" s="167"/>
      <c r="EV112" s="167"/>
      <c r="EW112" s="167"/>
      <c r="EX112" s="167"/>
      <c r="EY112" s="167"/>
      <c r="EZ112" s="167"/>
      <c r="FA112" s="167"/>
      <c r="FB112" s="167"/>
      <c r="FC112" s="167"/>
      <c r="FD112" s="167"/>
      <c r="FE112" s="167"/>
      <c r="FF112" s="167"/>
      <c r="FG112" s="167"/>
      <c r="FH112" s="167"/>
      <c r="FI112" s="167"/>
      <c r="FJ112" s="167"/>
      <c r="FK112" s="167"/>
      <c r="FL112" s="167"/>
      <c r="FM112" s="167"/>
      <c r="FN112" s="167"/>
      <c r="FO112" s="167"/>
      <c r="FP112" s="167"/>
      <c r="FQ112" s="167"/>
      <c r="FR112" s="167"/>
      <c r="FS112" s="167"/>
      <c r="FT112" s="167"/>
      <c r="FU112" s="167"/>
      <c r="FV112" s="167"/>
      <c r="FW112" s="167"/>
      <c r="FX112" s="167"/>
      <c r="FY112" s="167"/>
      <c r="FZ112" s="167"/>
      <c r="GA112" s="167"/>
      <c r="GB112" s="167"/>
      <c r="GC112" s="167"/>
      <c r="GD112" s="167"/>
      <c r="GE112" s="167"/>
      <c r="GF112" s="167"/>
      <c r="GG112" s="167"/>
      <c r="GH112" s="167"/>
      <c r="GI112" s="167"/>
      <c r="GJ112" s="167"/>
      <c r="GK112" s="167"/>
      <c r="GL112" s="167"/>
      <c r="GM112" s="167"/>
      <c r="GN112" s="167"/>
      <c r="GO112" s="167"/>
      <c r="GP112" s="167"/>
      <c r="GQ112" s="167"/>
      <c r="GR112" s="167"/>
      <c r="GS112" s="167"/>
      <c r="GT112" s="167"/>
      <c r="GU112" s="167"/>
      <c r="GV112" s="167"/>
    </row>
    <row r="113" spans="32:204" x14ac:dyDescent="0.25">
      <c r="AF113" s="167"/>
      <c r="AG113" s="167"/>
      <c r="AH113" s="167"/>
      <c r="AI113" s="167"/>
      <c r="AJ113" s="167"/>
      <c r="AK113" s="167"/>
      <c r="AL113" s="167"/>
      <c r="AM113" s="167"/>
      <c r="AN113" s="167"/>
      <c r="AO113" s="167"/>
      <c r="AP113" s="167"/>
      <c r="AQ113" s="167"/>
      <c r="AR113" s="167"/>
      <c r="AS113" s="167"/>
      <c r="AT113" s="167"/>
      <c r="AU113" s="167"/>
      <c r="AV113" s="167"/>
      <c r="AW113" s="167"/>
      <c r="AX113" s="167"/>
      <c r="AY113" s="167"/>
      <c r="AZ113" s="167"/>
      <c r="BA113" s="167"/>
      <c r="BB113" s="167"/>
      <c r="BC113" s="167"/>
      <c r="BD113" s="167"/>
      <c r="BE113" s="167"/>
      <c r="BF113" s="167"/>
      <c r="BG113" s="167"/>
      <c r="BH113" s="167"/>
      <c r="BI113" s="167"/>
      <c r="BJ113" s="167"/>
      <c r="BK113" s="167"/>
      <c r="BL113" s="167"/>
      <c r="BM113" s="167"/>
      <c r="BN113" s="167"/>
      <c r="BO113" s="167"/>
      <c r="BP113" s="167"/>
      <c r="BQ113" s="167"/>
      <c r="BR113" s="167"/>
      <c r="BS113" s="167"/>
      <c r="BT113" s="167"/>
      <c r="BU113" s="167"/>
      <c r="BV113" s="167"/>
      <c r="BW113" s="167"/>
      <c r="BX113" s="167"/>
      <c r="BY113" s="167"/>
      <c r="BZ113" s="167"/>
      <c r="CA113" s="167"/>
      <c r="CB113" s="167"/>
      <c r="CC113" s="167"/>
      <c r="CD113" s="167"/>
      <c r="CE113" s="167"/>
      <c r="CF113" s="167"/>
      <c r="CG113" s="167"/>
      <c r="CH113" s="167"/>
      <c r="CI113" s="167"/>
      <c r="CJ113" s="167"/>
      <c r="CK113" s="167"/>
      <c r="CL113" s="167"/>
      <c r="CM113" s="167"/>
      <c r="CN113" s="167"/>
      <c r="CO113" s="167"/>
      <c r="CP113" s="167"/>
      <c r="CQ113" s="167"/>
      <c r="CR113" s="167"/>
      <c r="CS113" s="167"/>
      <c r="CT113" s="167"/>
      <c r="CU113" s="167"/>
      <c r="CV113" s="167"/>
      <c r="CW113" s="167"/>
      <c r="CX113" s="167"/>
      <c r="CY113" s="167"/>
      <c r="CZ113" s="167"/>
      <c r="DA113" s="167"/>
      <c r="DB113" s="167"/>
      <c r="DC113" s="167"/>
      <c r="DD113" s="167"/>
      <c r="DE113" s="167"/>
      <c r="DF113" s="167"/>
      <c r="DG113" s="167"/>
      <c r="DH113" s="167"/>
      <c r="DI113" s="167"/>
      <c r="DJ113" s="167"/>
      <c r="DK113" s="167"/>
      <c r="DL113" s="167"/>
      <c r="DM113" s="167"/>
      <c r="DN113" s="167"/>
      <c r="DO113" s="167"/>
      <c r="DP113" s="167"/>
      <c r="DQ113" s="167"/>
      <c r="DR113" s="167"/>
      <c r="DS113" s="167"/>
      <c r="DT113" s="167"/>
      <c r="DU113" s="167"/>
      <c r="DV113" s="167"/>
      <c r="DW113" s="167"/>
      <c r="DX113" s="167"/>
      <c r="DY113" s="167"/>
      <c r="DZ113" s="167"/>
      <c r="EA113" s="167"/>
      <c r="EB113" s="167"/>
      <c r="EC113" s="167"/>
      <c r="ED113" s="167"/>
      <c r="EE113" s="167"/>
      <c r="EF113" s="167"/>
      <c r="EG113" s="167"/>
      <c r="EH113" s="167"/>
      <c r="EI113" s="167"/>
      <c r="EJ113" s="167"/>
      <c r="EK113" s="167"/>
      <c r="EL113" s="167"/>
      <c r="EM113" s="167"/>
      <c r="EN113" s="167"/>
      <c r="EO113" s="167"/>
      <c r="EP113" s="167"/>
      <c r="EQ113" s="167"/>
      <c r="ER113" s="167"/>
      <c r="ES113" s="167"/>
      <c r="ET113" s="167"/>
      <c r="EU113" s="167"/>
      <c r="EV113" s="167"/>
      <c r="EW113" s="167"/>
      <c r="EX113" s="167"/>
      <c r="EY113" s="167"/>
      <c r="EZ113" s="167"/>
      <c r="FA113" s="167"/>
      <c r="FB113" s="167"/>
      <c r="FC113" s="167"/>
      <c r="FD113" s="167"/>
      <c r="FE113" s="167"/>
      <c r="FF113" s="167"/>
      <c r="FG113" s="167"/>
      <c r="FH113" s="167"/>
      <c r="FI113" s="167"/>
      <c r="FJ113" s="167"/>
      <c r="FK113" s="167"/>
      <c r="FL113" s="167"/>
      <c r="FM113" s="167"/>
      <c r="FN113" s="167"/>
      <c r="FO113" s="167"/>
      <c r="FP113" s="167"/>
      <c r="FQ113" s="167"/>
      <c r="FR113" s="167"/>
      <c r="FS113" s="167"/>
      <c r="FT113" s="167"/>
      <c r="FU113" s="167"/>
      <c r="FV113" s="167"/>
      <c r="FW113" s="167"/>
      <c r="FX113" s="167"/>
      <c r="FY113" s="167"/>
      <c r="FZ113" s="167"/>
      <c r="GA113" s="167"/>
      <c r="GB113" s="167"/>
      <c r="GC113" s="167"/>
      <c r="GD113" s="167"/>
      <c r="GE113" s="167"/>
      <c r="GF113" s="167"/>
      <c r="GG113" s="167"/>
      <c r="GH113" s="167"/>
      <c r="GI113" s="167"/>
      <c r="GJ113" s="167"/>
      <c r="GK113" s="167"/>
      <c r="GL113" s="167"/>
      <c r="GM113" s="167"/>
      <c r="GN113" s="167"/>
      <c r="GO113" s="167"/>
      <c r="GP113" s="167"/>
      <c r="GQ113" s="167"/>
      <c r="GR113" s="167"/>
      <c r="GS113" s="167"/>
      <c r="GT113" s="167"/>
      <c r="GU113" s="167"/>
      <c r="GV113" s="167"/>
    </row>
    <row r="114" spans="32:204" x14ac:dyDescent="0.25">
      <c r="AF114" s="167"/>
      <c r="AG114" s="167"/>
      <c r="AH114" s="167"/>
      <c r="AI114" s="167"/>
      <c r="AJ114" s="167"/>
      <c r="AK114" s="167"/>
      <c r="AL114" s="167"/>
      <c r="AM114" s="167"/>
      <c r="AN114" s="167"/>
      <c r="AO114" s="167"/>
      <c r="AP114" s="167"/>
      <c r="AQ114" s="167"/>
      <c r="AR114" s="167"/>
      <c r="AS114" s="167"/>
      <c r="AT114" s="167"/>
      <c r="AU114" s="167"/>
      <c r="AV114" s="167"/>
      <c r="AW114" s="167"/>
      <c r="AX114" s="167"/>
      <c r="AY114" s="167"/>
      <c r="AZ114" s="167"/>
      <c r="BA114" s="167"/>
      <c r="BB114" s="167"/>
      <c r="BC114" s="167"/>
      <c r="BD114" s="167"/>
      <c r="BE114" s="167"/>
      <c r="BF114" s="167"/>
      <c r="BG114" s="167"/>
      <c r="BH114" s="167"/>
      <c r="BI114" s="167"/>
      <c r="BJ114" s="167"/>
      <c r="BK114" s="167"/>
      <c r="BL114" s="167"/>
      <c r="BM114" s="167"/>
      <c r="BN114" s="167"/>
      <c r="BO114" s="167"/>
      <c r="BP114" s="167"/>
      <c r="BQ114" s="167"/>
      <c r="BR114" s="167"/>
      <c r="BS114" s="167"/>
      <c r="BT114" s="167"/>
      <c r="BU114" s="167"/>
      <c r="BV114" s="167"/>
      <c r="BW114" s="167"/>
      <c r="BX114" s="167"/>
      <c r="BY114" s="167"/>
      <c r="BZ114" s="167"/>
      <c r="CA114" s="167"/>
      <c r="CB114" s="167"/>
      <c r="CC114" s="167"/>
      <c r="CD114" s="167"/>
      <c r="CE114" s="167"/>
      <c r="CF114" s="167"/>
      <c r="CG114" s="167"/>
      <c r="CH114" s="167"/>
      <c r="CI114" s="167"/>
      <c r="CJ114" s="167"/>
      <c r="CK114" s="167"/>
      <c r="CL114" s="167"/>
      <c r="CM114" s="167"/>
      <c r="CN114" s="167"/>
      <c r="CO114" s="167"/>
      <c r="CP114" s="167"/>
      <c r="CQ114" s="167"/>
      <c r="CR114" s="167"/>
      <c r="CS114" s="167"/>
      <c r="CT114" s="167"/>
      <c r="CU114" s="167"/>
      <c r="CV114" s="167"/>
      <c r="CW114" s="167"/>
      <c r="CX114" s="167"/>
      <c r="CY114" s="167"/>
      <c r="CZ114" s="167"/>
      <c r="DA114" s="167"/>
      <c r="DB114" s="167"/>
      <c r="DC114" s="167"/>
      <c r="DD114" s="167"/>
      <c r="DE114" s="167"/>
      <c r="DF114" s="167"/>
      <c r="DG114" s="167"/>
      <c r="DH114" s="167"/>
      <c r="DI114" s="167"/>
      <c r="DJ114" s="167"/>
      <c r="DK114" s="167"/>
      <c r="DL114" s="167"/>
      <c r="DM114" s="167"/>
      <c r="DN114" s="167"/>
      <c r="DO114" s="167"/>
      <c r="DP114" s="167"/>
      <c r="DQ114" s="167"/>
      <c r="DR114" s="167"/>
      <c r="DS114" s="167"/>
      <c r="DT114" s="167"/>
      <c r="DU114" s="167"/>
      <c r="DV114" s="167"/>
      <c r="DW114" s="167"/>
      <c r="DX114" s="167"/>
      <c r="DY114" s="167"/>
      <c r="DZ114" s="167"/>
      <c r="EA114" s="167"/>
      <c r="EB114" s="167"/>
      <c r="EC114" s="167"/>
      <c r="ED114" s="167"/>
      <c r="EE114" s="167"/>
      <c r="EF114" s="167"/>
      <c r="EG114" s="167"/>
      <c r="EH114" s="167"/>
      <c r="EI114" s="167"/>
      <c r="EJ114" s="167"/>
      <c r="EK114" s="167"/>
      <c r="EL114" s="167"/>
      <c r="EM114" s="167"/>
      <c r="EN114" s="167"/>
      <c r="EO114" s="167"/>
      <c r="EP114" s="167"/>
      <c r="EQ114" s="167"/>
      <c r="ER114" s="167"/>
      <c r="ES114" s="167"/>
      <c r="ET114" s="167"/>
      <c r="EU114" s="167"/>
      <c r="EV114" s="167"/>
      <c r="EW114" s="167"/>
      <c r="EX114" s="167"/>
      <c r="EY114" s="167"/>
      <c r="EZ114" s="167"/>
      <c r="FA114" s="167"/>
      <c r="FB114" s="167"/>
      <c r="FC114" s="167"/>
      <c r="FD114" s="167"/>
      <c r="FE114" s="167"/>
      <c r="FF114" s="167"/>
      <c r="FG114" s="167"/>
      <c r="FH114" s="167"/>
      <c r="FI114" s="167"/>
      <c r="FJ114" s="167"/>
      <c r="FK114" s="167"/>
      <c r="FL114" s="167"/>
      <c r="FM114" s="167"/>
      <c r="FN114" s="167"/>
      <c r="FO114" s="167"/>
      <c r="FP114" s="167"/>
      <c r="FQ114" s="167"/>
      <c r="FR114" s="167"/>
      <c r="FS114" s="167"/>
      <c r="FT114" s="167"/>
      <c r="FU114" s="167"/>
      <c r="FV114" s="167"/>
      <c r="FW114" s="167"/>
      <c r="FX114" s="167"/>
      <c r="FY114" s="167"/>
      <c r="FZ114" s="167"/>
      <c r="GA114" s="167"/>
      <c r="GB114" s="167"/>
      <c r="GC114" s="167"/>
      <c r="GD114" s="167"/>
      <c r="GE114" s="167"/>
      <c r="GF114" s="167"/>
      <c r="GG114" s="167"/>
      <c r="GH114" s="167"/>
      <c r="GI114" s="167"/>
      <c r="GJ114" s="167"/>
      <c r="GK114" s="167"/>
      <c r="GL114" s="167"/>
      <c r="GM114" s="167"/>
      <c r="GN114" s="167"/>
      <c r="GO114" s="167"/>
      <c r="GP114" s="167"/>
      <c r="GQ114" s="167"/>
      <c r="GR114" s="167"/>
      <c r="GS114" s="167"/>
      <c r="GT114" s="167"/>
      <c r="GU114" s="167"/>
      <c r="GV114" s="167"/>
    </row>
    <row r="115" spans="32:204" x14ac:dyDescent="0.25">
      <c r="AF115" s="167"/>
      <c r="AG115" s="167"/>
      <c r="AH115" s="167"/>
      <c r="AI115" s="167"/>
      <c r="AJ115" s="167"/>
      <c r="AK115" s="167"/>
      <c r="AL115" s="167"/>
      <c r="AM115" s="167"/>
      <c r="AN115" s="167"/>
      <c r="AO115" s="167"/>
      <c r="AP115" s="167"/>
      <c r="AQ115" s="167"/>
      <c r="AR115" s="167"/>
      <c r="AS115" s="167"/>
      <c r="AT115" s="167"/>
      <c r="AU115" s="167"/>
      <c r="AV115" s="167"/>
      <c r="AW115" s="167"/>
      <c r="AX115" s="167"/>
      <c r="AY115" s="167"/>
      <c r="AZ115" s="167"/>
      <c r="BA115" s="167"/>
      <c r="BB115" s="167"/>
      <c r="BC115" s="167"/>
      <c r="BD115" s="167"/>
      <c r="BE115" s="167"/>
      <c r="BF115" s="167"/>
      <c r="BG115" s="167"/>
      <c r="BH115" s="167"/>
      <c r="BI115" s="167"/>
      <c r="BJ115" s="167"/>
      <c r="BK115" s="167"/>
      <c r="BL115" s="167"/>
      <c r="BM115" s="167"/>
      <c r="BN115" s="167"/>
      <c r="BO115" s="167"/>
      <c r="BP115" s="167"/>
      <c r="BQ115" s="167"/>
      <c r="BR115" s="167"/>
      <c r="BS115" s="167"/>
      <c r="BT115" s="167"/>
      <c r="BU115" s="167"/>
      <c r="BV115" s="167"/>
      <c r="BW115" s="167"/>
      <c r="BX115" s="167"/>
      <c r="BY115" s="167"/>
      <c r="BZ115" s="167"/>
      <c r="CA115" s="167"/>
      <c r="CB115" s="167"/>
      <c r="CC115" s="167"/>
      <c r="CD115" s="167"/>
      <c r="CE115" s="167"/>
      <c r="CF115" s="167"/>
      <c r="CG115" s="167"/>
      <c r="CH115" s="167"/>
      <c r="CI115" s="167"/>
      <c r="CJ115" s="167"/>
      <c r="CK115" s="167"/>
      <c r="CL115" s="167"/>
      <c r="CM115" s="167"/>
      <c r="CN115" s="167"/>
      <c r="CO115" s="167"/>
      <c r="CP115" s="167"/>
      <c r="CQ115" s="167"/>
      <c r="CR115" s="167"/>
      <c r="CS115" s="167"/>
      <c r="CT115" s="167"/>
      <c r="CU115" s="167"/>
      <c r="CV115" s="167"/>
      <c r="CW115" s="167"/>
      <c r="CX115" s="167"/>
      <c r="CY115" s="167"/>
      <c r="CZ115" s="167"/>
      <c r="DA115" s="167"/>
      <c r="DB115" s="167"/>
      <c r="DC115" s="167"/>
      <c r="DD115" s="167"/>
      <c r="DE115" s="167"/>
      <c r="DF115" s="167"/>
      <c r="DG115" s="167"/>
      <c r="DH115" s="167"/>
      <c r="DI115" s="167"/>
      <c r="DJ115" s="167"/>
      <c r="DK115" s="167"/>
      <c r="DL115" s="167"/>
      <c r="DM115" s="167"/>
      <c r="DN115" s="167"/>
      <c r="DO115" s="167"/>
      <c r="DP115" s="167"/>
      <c r="DQ115" s="167"/>
      <c r="DR115" s="167"/>
      <c r="DS115" s="167"/>
      <c r="DT115" s="167"/>
      <c r="DU115" s="167"/>
      <c r="DV115" s="167"/>
      <c r="DW115" s="167"/>
      <c r="DX115" s="167"/>
      <c r="DY115" s="167"/>
      <c r="DZ115" s="167"/>
      <c r="EA115" s="167"/>
      <c r="EB115" s="167"/>
      <c r="EC115" s="167"/>
      <c r="ED115" s="167"/>
      <c r="EE115" s="167"/>
      <c r="EF115" s="167"/>
      <c r="EG115" s="167"/>
      <c r="EH115" s="167"/>
      <c r="EI115" s="167"/>
      <c r="EJ115" s="167"/>
      <c r="EK115" s="167"/>
      <c r="EL115" s="167"/>
      <c r="EM115" s="167"/>
      <c r="EN115" s="167"/>
      <c r="EO115" s="167"/>
      <c r="EP115" s="167"/>
      <c r="EQ115" s="167"/>
      <c r="ER115" s="167"/>
      <c r="ES115" s="167"/>
      <c r="ET115" s="167"/>
      <c r="EU115" s="167"/>
      <c r="EV115" s="167"/>
      <c r="EW115" s="167"/>
      <c r="EX115" s="167"/>
      <c r="EY115" s="167"/>
      <c r="EZ115" s="167"/>
      <c r="FA115" s="167"/>
      <c r="FB115" s="167"/>
      <c r="FC115" s="167"/>
      <c r="FD115" s="167"/>
      <c r="FE115" s="167"/>
      <c r="FF115" s="167"/>
      <c r="FG115" s="167"/>
      <c r="FH115" s="167"/>
      <c r="FI115" s="167"/>
      <c r="FJ115" s="167"/>
      <c r="FK115" s="167"/>
      <c r="FL115" s="167"/>
      <c r="FM115" s="167"/>
      <c r="FN115" s="167"/>
      <c r="FO115" s="167"/>
      <c r="FP115" s="167"/>
      <c r="FQ115" s="167"/>
      <c r="FR115" s="167"/>
      <c r="FS115" s="167"/>
      <c r="FT115" s="167"/>
      <c r="FU115" s="167"/>
      <c r="FV115" s="167"/>
      <c r="FW115" s="167"/>
      <c r="FX115" s="167"/>
      <c r="FY115" s="167"/>
      <c r="FZ115" s="167"/>
      <c r="GA115" s="167"/>
      <c r="GB115" s="167"/>
      <c r="GC115" s="167"/>
      <c r="GD115" s="167"/>
      <c r="GE115" s="167"/>
      <c r="GF115" s="167"/>
      <c r="GG115" s="167"/>
      <c r="GH115" s="167"/>
      <c r="GI115" s="167"/>
      <c r="GJ115" s="167"/>
      <c r="GK115" s="167"/>
      <c r="GL115" s="167"/>
      <c r="GM115" s="167"/>
      <c r="GN115" s="167"/>
      <c r="GO115" s="167"/>
      <c r="GP115" s="167"/>
      <c r="GQ115" s="167"/>
      <c r="GR115" s="167"/>
      <c r="GS115" s="167"/>
      <c r="GT115" s="167"/>
      <c r="GU115" s="167"/>
      <c r="GV115" s="167"/>
    </row>
    <row r="116" spans="32:204" x14ac:dyDescent="0.25">
      <c r="AF116" s="167"/>
      <c r="AG116" s="167"/>
      <c r="AH116" s="167"/>
      <c r="AI116" s="167"/>
      <c r="AJ116" s="167"/>
      <c r="AK116" s="167"/>
      <c r="AL116" s="167"/>
      <c r="AM116" s="167"/>
      <c r="AN116" s="167"/>
      <c r="AO116" s="167"/>
      <c r="AP116" s="167"/>
      <c r="AQ116" s="167"/>
      <c r="AR116" s="167"/>
      <c r="AS116" s="167"/>
      <c r="AT116" s="167"/>
      <c r="AU116" s="167"/>
      <c r="AV116" s="167"/>
      <c r="AW116" s="167"/>
      <c r="AX116" s="167"/>
      <c r="AY116" s="167"/>
      <c r="AZ116" s="167"/>
      <c r="BA116" s="167"/>
      <c r="BB116" s="167"/>
      <c r="BC116" s="167"/>
      <c r="BD116" s="167"/>
      <c r="BE116" s="167"/>
      <c r="BF116" s="167"/>
      <c r="BG116" s="167"/>
      <c r="BH116" s="167"/>
      <c r="BI116" s="167"/>
      <c r="BJ116" s="167"/>
      <c r="BK116" s="167"/>
      <c r="BL116" s="167"/>
      <c r="BM116" s="167"/>
      <c r="BN116" s="167"/>
      <c r="BO116" s="167"/>
      <c r="BP116" s="167"/>
      <c r="BQ116" s="167"/>
      <c r="BR116" s="167"/>
      <c r="BS116" s="167"/>
      <c r="BT116" s="167"/>
      <c r="BU116" s="167"/>
      <c r="BV116" s="167"/>
      <c r="BW116" s="167"/>
      <c r="BX116" s="167"/>
      <c r="BY116" s="167"/>
      <c r="BZ116" s="167"/>
      <c r="CA116" s="167"/>
      <c r="CB116" s="167"/>
      <c r="CC116" s="167"/>
      <c r="CD116" s="167"/>
      <c r="CE116" s="167"/>
      <c r="CF116" s="167"/>
      <c r="CG116" s="167"/>
      <c r="CH116" s="167"/>
      <c r="CI116" s="167"/>
      <c r="CJ116" s="167"/>
      <c r="CK116" s="167"/>
      <c r="CL116" s="167"/>
      <c r="CM116" s="167"/>
      <c r="CN116" s="167"/>
      <c r="CO116" s="167"/>
      <c r="CP116" s="167"/>
      <c r="CQ116" s="167"/>
      <c r="CR116" s="167"/>
      <c r="CS116" s="167"/>
      <c r="CT116" s="167"/>
      <c r="CU116" s="167"/>
      <c r="CV116" s="167"/>
      <c r="CW116" s="167"/>
      <c r="CX116" s="167"/>
      <c r="CY116" s="167"/>
      <c r="CZ116" s="167"/>
      <c r="DA116" s="167"/>
      <c r="DB116" s="167"/>
      <c r="DC116" s="167"/>
      <c r="DD116" s="167"/>
      <c r="DE116" s="167"/>
      <c r="DF116" s="167"/>
      <c r="DG116" s="167"/>
      <c r="DH116" s="167"/>
      <c r="DI116" s="167"/>
      <c r="DJ116" s="167"/>
      <c r="DK116" s="167"/>
      <c r="DL116" s="167"/>
      <c r="DM116" s="167"/>
      <c r="DN116" s="167"/>
      <c r="DO116" s="167"/>
      <c r="DP116" s="167"/>
      <c r="DQ116" s="167"/>
      <c r="DR116" s="167"/>
      <c r="DS116" s="167"/>
      <c r="DT116" s="167"/>
      <c r="DU116" s="167"/>
      <c r="DV116" s="167"/>
      <c r="DW116" s="167"/>
      <c r="DX116" s="167"/>
      <c r="DY116" s="167"/>
      <c r="DZ116" s="167"/>
      <c r="EA116" s="167"/>
      <c r="EB116" s="167"/>
      <c r="EC116" s="167"/>
      <c r="ED116" s="167"/>
      <c r="EE116" s="167"/>
      <c r="EF116" s="167"/>
      <c r="EG116" s="167"/>
      <c r="EH116" s="167"/>
      <c r="EI116" s="167"/>
      <c r="EJ116" s="167"/>
      <c r="EK116" s="167"/>
      <c r="EL116" s="167"/>
      <c r="EM116" s="167"/>
      <c r="EN116" s="167"/>
      <c r="EO116" s="167"/>
      <c r="EP116" s="167"/>
      <c r="EQ116" s="167"/>
      <c r="ER116" s="167"/>
      <c r="ES116" s="167"/>
      <c r="ET116" s="167"/>
      <c r="EU116" s="167"/>
      <c r="EV116" s="167"/>
      <c r="EW116" s="167"/>
      <c r="EX116" s="167"/>
      <c r="EY116" s="167"/>
      <c r="EZ116" s="167"/>
      <c r="FA116" s="167"/>
      <c r="FB116" s="167"/>
      <c r="FC116" s="167"/>
      <c r="FD116" s="167"/>
      <c r="FE116" s="167"/>
      <c r="FF116" s="167"/>
      <c r="FG116" s="167"/>
      <c r="FH116" s="167"/>
      <c r="FI116" s="167"/>
      <c r="FJ116" s="167"/>
      <c r="FK116" s="167"/>
      <c r="FL116" s="167"/>
      <c r="FM116" s="167"/>
      <c r="FN116" s="167"/>
      <c r="FO116" s="167"/>
      <c r="FP116" s="167"/>
      <c r="FQ116" s="167"/>
      <c r="FR116" s="167"/>
      <c r="FS116" s="167"/>
      <c r="FT116" s="167"/>
      <c r="FU116" s="167"/>
      <c r="FV116" s="167"/>
      <c r="FW116" s="167"/>
      <c r="FX116" s="167"/>
      <c r="FY116" s="167"/>
      <c r="FZ116" s="167"/>
      <c r="GA116" s="167"/>
      <c r="GB116" s="167"/>
      <c r="GC116" s="167"/>
      <c r="GD116" s="167"/>
      <c r="GE116" s="167"/>
      <c r="GF116" s="167"/>
      <c r="GG116" s="167"/>
      <c r="GH116" s="167"/>
      <c r="GI116" s="167"/>
      <c r="GJ116" s="167"/>
      <c r="GK116" s="167"/>
      <c r="GL116" s="167"/>
      <c r="GM116" s="167"/>
      <c r="GN116" s="167"/>
      <c r="GO116" s="167"/>
      <c r="GP116" s="167"/>
      <c r="GQ116" s="167"/>
      <c r="GR116" s="167"/>
      <c r="GS116" s="167"/>
      <c r="GT116" s="167"/>
      <c r="GU116" s="167"/>
      <c r="GV116" s="167"/>
    </row>
    <row r="117" spans="32:204" x14ac:dyDescent="0.25">
      <c r="AF117" s="167"/>
      <c r="AG117" s="167"/>
      <c r="AH117" s="167"/>
      <c r="AI117" s="167"/>
      <c r="AJ117" s="167"/>
      <c r="AK117" s="167"/>
      <c r="AL117" s="167"/>
      <c r="AM117" s="167"/>
      <c r="AN117" s="167"/>
      <c r="AO117" s="167"/>
      <c r="AP117" s="167"/>
      <c r="AQ117" s="167"/>
      <c r="AR117" s="167"/>
      <c r="AS117" s="167"/>
      <c r="AT117" s="167"/>
      <c r="AU117" s="167"/>
      <c r="AV117" s="167"/>
      <c r="AW117" s="167"/>
      <c r="AX117" s="167"/>
      <c r="AY117" s="167"/>
      <c r="AZ117" s="167"/>
      <c r="BA117" s="167"/>
      <c r="BB117" s="167"/>
      <c r="BC117" s="167"/>
      <c r="BD117" s="167"/>
      <c r="BE117" s="167"/>
      <c r="BF117" s="167"/>
      <c r="BG117" s="167"/>
      <c r="BH117" s="167"/>
      <c r="BI117" s="167"/>
      <c r="BJ117" s="167"/>
      <c r="BK117" s="167"/>
      <c r="BL117" s="167"/>
      <c r="BM117" s="167"/>
      <c r="BN117" s="167"/>
      <c r="BO117" s="167"/>
      <c r="BP117" s="167"/>
      <c r="BQ117" s="167"/>
      <c r="BR117" s="167"/>
      <c r="BS117" s="167"/>
      <c r="BT117" s="167"/>
      <c r="BU117" s="167"/>
      <c r="BV117" s="167"/>
      <c r="BW117" s="167"/>
      <c r="BX117" s="167"/>
      <c r="BY117" s="167"/>
      <c r="BZ117" s="167"/>
      <c r="CA117" s="167"/>
      <c r="CB117" s="167"/>
      <c r="CC117" s="167"/>
      <c r="CD117" s="167"/>
      <c r="CE117" s="167"/>
      <c r="CF117" s="167"/>
      <c r="CG117" s="167"/>
      <c r="CH117" s="167"/>
      <c r="CI117" s="167"/>
      <c r="CJ117" s="167"/>
      <c r="CK117" s="167"/>
      <c r="CL117" s="167"/>
      <c r="CM117" s="167"/>
      <c r="CN117" s="167"/>
      <c r="CO117" s="167"/>
      <c r="CP117" s="167"/>
      <c r="CQ117" s="167"/>
      <c r="CR117" s="167"/>
      <c r="CS117" s="167"/>
      <c r="CT117" s="167"/>
      <c r="CU117" s="167"/>
      <c r="CV117" s="167"/>
      <c r="CW117" s="167"/>
      <c r="CX117" s="167"/>
      <c r="CY117" s="167"/>
      <c r="CZ117" s="167"/>
      <c r="DA117" s="167"/>
      <c r="DB117" s="167"/>
      <c r="DC117" s="167"/>
      <c r="DD117" s="167"/>
      <c r="DE117" s="167"/>
      <c r="DF117" s="167"/>
      <c r="DG117" s="167"/>
      <c r="DH117" s="167"/>
      <c r="DI117" s="167"/>
      <c r="DJ117" s="167"/>
      <c r="DK117" s="167"/>
      <c r="DL117" s="167"/>
      <c r="DM117" s="167"/>
      <c r="DN117" s="167"/>
      <c r="DO117" s="167"/>
      <c r="DP117" s="167"/>
      <c r="DQ117" s="167"/>
      <c r="DR117" s="167"/>
      <c r="DS117" s="167"/>
      <c r="DT117" s="167"/>
      <c r="DU117" s="167"/>
      <c r="DV117" s="167"/>
      <c r="DW117" s="167"/>
      <c r="DX117" s="167"/>
      <c r="DY117" s="167"/>
      <c r="DZ117" s="167"/>
      <c r="EA117" s="167"/>
      <c r="EB117" s="167"/>
      <c r="EC117" s="167"/>
      <c r="ED117" s="167"/>
      <c r="EE117" s="167"/>
      <c r="EF117" s="167"/>
      <c r="EG117" s="167"/>
      <c r="EH117" s="167"/>
      <c r="EI117" s="167"/>
      <c r="EJ117" s="167"/>
      <c r="EK117" s="167"/>
      <c r="EL117" s="167"/>
      <c r="EM117" s="167"/>
      <c r="EN117" s="167"/>
      <c r="EO117" s="167"/>
      <c r="EP117" s="167"/>
      <c r="EQ117" s="167"/>
      <c r="ER117" s="167"/>
      <c r="ES117" s="167"/>
      <c r="ET117" s="167"/>
      <c r="EU117" s="167"/>
      <c r="EV117" s="167"/>
      <c r="EW117" s="167"/>
      <c r="EX117" s="167"/>
      <c r="EY117" s="167"/>
      <c r="EZ117" s="167"/>
      <c r="FA117" s="167"/>
      <c r="FB117" s="167"/>
      <c r="FC117" s="167"/>
      <c r="FD117" s="167"/>
      <c r="FE117" s="167"/>
      <c r="FF117" s="167"/>
      <c r="FG117" s="167"/>
      <c r="FH117" s="167"/>
      <c r="FI117" s="167"/>
      <c r="FJ117" s="167"/>
      <c r="FK117" s="167"/>
      <c r="FL117" s="167"/>
      <c r="FM117" s="167"/>
      <c r="FN117" s="167"/>
      <c r="FO117" s="167"/>
      <c r="FP117" s="167"/>
      <c r="FQ117" s="167"/>
      <c r="FR117" s="167"/>
      <c r="FS117" s="167"/>
      <c r="FT117" s="167"/>
      <c r="FU117" s="167"/>
      <c r="FV117" s="167"/>
      <c r="FW117" s="167"/>
      <c r="FX117" s="167"/>
      <c r="FY117" s="167"/>
      <c r="FZ117" s="167"/>
      <c r="GA117" s="167"/>
      <c r="GB117" s="167"/>
      <c r="GC117" s="167"/>
      <c r="GD117" s="167"/>
      <c r="GE117" s="167"/>
      <c r="GF117" s="167"/>
      <c r="GG117" s="167"/>
      <c r="GH117" s="167"/>
      <c r="GI117" s="167"/>
      <c r="GJ117" s="167"/>
      <c r="GK117" s="167"/>
      <c r="GL117" s="167"/>
      <c r="GM117" s="167"/>
      <c r="GN117" s="167"/>
      <c r="GO117" s="167"/>
      <c r="GP117" s="167"/>
      <c r="GQ117" s="167"/>
      <c r="GR117" s="167"/>
      <c r="GS117" s="167"/>
      <c r="GT117" s="167"/>
      <c r="GU117" s="167"/>
      <c r="GV117" s="167"/>
    </row>
  </sheetData>
  <mergeCells count="21">
    <mergeCell ref="AG16:AH16"/>
    <mergeCell ref="AG12:AH13"/>
    <mergeCell ref="AI12:AI13"/>
    <mergeCell ref="AI14:AI15"/>
    <mergeCell ref="AG14:AH15"/>
    <mergeCell ref="AG8:AH8"/>
    <mergeCell ref="AG9:AH10"/>
    <mergeCell ref="AI9:AI10"/>
    <mergeCell ref="Y3:Z3"/>
    <mergeCell ref="G2:Z2"/>
    <mergeCell ref="U3:V3"/>
    <mergeCell ref="F73:G73"/>
    <mergeCell ref="M3:N3"/>
    <mergeCell ref="O3:P3"/>
    <mergeCell ref="Q3:R3"/>
    <mergeCell ref="S3:T3"/>
    <mergeCell ref="C2:E2"/>
    <mergeCell ref="G3:H3"/>
    <mergeCell ref="I3:J3"/>
    <mergeCell ref="K3:L3"/>
    <mergeCell ref="W3:X3"/>
  </mergeCells>
  <conditionalFormatting sqref="AE5:AE19 AE21:AE63">
    <cfRule type="cellIs" dxfId="1" priority="1" operator="greaterThan">
      <formula>0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>
    <oddHeader>&amp;C&amp;A</oddHeader>
    <oddFooter>&amp;CPágina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5D6E5-C0A8-4029-AA41-4E180D907CAF}">
  <dimension ref="A1:XFD117"/>
  <sheetViews>
    <sheetView topLeftCell="INP25" zoomScale="85" zoomScaleNormal="85" workbookViewId="0">
      <selection activeCell="A2" sqref="A2:AE45"/>
    </sheetView>
  </sheetViews>
  <sheetFormatPr baseColWidth="10" defaultColWidth="8.77734375" defaultRowHeight="13.8" x14ac:dyDescent="0.25"/>
  <cols>
    <col min="1" max="1" width="15.77734375" style="2" customWidth="1"/>
    <col min="2" max="2" width="43.6640625" style="2" customWidth="1"/>
    <col min="3" max="3" width="14" style="2" customWidth="1"/>
    <col min="4" max="4" width="19.44140625" style="2" customWidth="1"/>
    <col min="5" max="5" width="17.77734375" style="2" customWidth="1"/>
    <col min="6" max="6" width="18.109375" style="3" customWidth="1"/>
    <col min="7" max="12" width="16.109375" style="2" hidden="1" customWidth="1"/>
    <col min="13" max="13" width="15.33203125" style="2" hidden="1" customWidth="1"/>
    <col min="14" max="14" width="15.6640625" style="2" hidden="1" customWidth="1"/>
    <col min="15" max="26" width="16.109375" style="2" hidden="1" customWidth="1"/>
    <col min="27" max="27" width="16.109375" style="2" customWidth="1"/>
    <col min="28" max="28" width="17.44140625" style="2" customWidth="1"/>
    <col min="29" max="29" width="18.33203125" style="2" customWidth="1"/>
    <col min="30" max="30" width="40.44140625" style="2" customWidth="1"/>
    <col min="31" max="31" width="18.109375" style="2" customWidth="1"/>
    <col min="32" max="32" width="8.77734375" style="2"/>
    <col min="33" max="33" width="19.109375" style="2" customWidth="1"/>
    <col min="34" max="34" width="18.21875" style="4" customWidth="1"/>
    <col min="35" max="35" width="21.77734375" style="2" customWidth="1"/>
    <col min="36" max="1025" width="8.77734375" style="2"/>
  </cols>
  <sheetData>
    <row r="1" spans="1:77" ht="14.4" thickBot="1" x14ac:dyDescent="0.3">
      <c r="A1" s="167"/>
      <c r="B1" s="167"/>
      <c r="C1" s="167"/>
      <c r="D1" s="167"/>
      <c r="E1" s="167"/>
      <c r="F1" s="248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24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</row>
    <row r="2" spans="1:77" ht="20.85" customHeight="1" thickBot="1" x14ac:dyDescent="0.3">
      <c r="A2" s="4"/>
      <c r="B2" s="5" t="s">
        <v>0</v>
      </c>
      <c r="C2" s="443" t="s">
        <v>1</v>
      </c>
      <c r="D2" s="443"/>
      <c r="E2" s="443"/>
      <c r="F2" s="273"/>
      <c r="G2" s="460" t="s">
        <v>2</v>
      </c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2"/>
      <c r="AA2" s="469" t="s">
        <v>134</v>
      </c>
      <c r="AB2" s="469"/>
      <c r="AC2" s="469"/>
      <c r="AD2" s="469"/>
      <c r="AE2" s="469"/>
      <c r="AF2" s="167"/>
      <c r="AG2" s="167"/>
      <c r="AH2" s="24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</row>
    <row r="3" spans="1:77" ht="20.85" customHeight="1" thickBot="1" x14ac:dyDescent="0.3">
      <c r="A3" s="4"/>
      <c r="B3" s="7"/>
      <c r="C3" s="1"/>
      <c r="D3" s="274"/>
      <c r="E3" s="274"/>
      <c r="F3" s="9"/>
      <c r="G3" s="444" t="s">
        <v>121</v>
      </c>
      <c r="H3" s="444"/>
      <c r="I3" s="445" t="s">
        <v>122</v>
      </c>
      <c r="J3" s="445"/>
      <c r="K3" s="446" t="s">
        <v>123</v>
      </c>
      <c r="L3" s="447"/>
      <c r="M3" s="445" t="s">
        <v>124</v>
      </c>
      <c r="N3" s="445"/>
      <c r="O3" s="446" t="s">
        <v>125</v>
      </c>
      <c r="P3" s="450"/>
      <c r="Q3" s="451" t="s">
        <v>126</v>
      </c>
      <c r="R3" s="452"/>
      <c r="S3" s="446" t="s">
        <v>127</v>
      </c>
      <c r="T3" s="447"/>
      <c r="U3" s="445" t="s">
        <v>128</v>
      </c>
      <c r="V3" s="445"/>
      <c r="W3" s="448">
        <v>9</v>
      </c>
      <c r="X3" s="448"/>
      <c r="Y3" s="448">
        <v>10</v>
      </c>
      <c r="Z3" s="448"/>
      <c r="AA3" s="470"/>
      <c r="AB3" s="470"/>
      <c r="AC3" s="470"/>
      <c r="AD3" s="470"/>
      <c r="AE3" s="470"/>
      <c r="AF3" s="167"/>
      <c r="AG3" s="167"/>
      <c r="AH3" s="24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</row>
    <row r="4" spans="1:77" s="16" customFormat="1" ht="29.1" customHeight="1" thickBot="1" x14ac:dyDescent="0.3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2" t="s">
        <v>8</v>
      </c>
      <c r="G4" s="86" t="s">
        <v>9</v>
      </c>
      <c r="H4" s="86" t="s">
        <v>10</v>
      </c>
      <c r="I4" s="96" t="s">
        <v>9</v>
      </c>
      <c r="J4" s="112" t="s">
        <v>10</v>
      </c>
      <c r="K4" s="119" t="s">
        <v>9</v>
      </c>
      <c r="L4" s="120" t="s">
        <v>10</v>
      </c>
      <c r="M4" s="153" t="s">
        <v>9</v>
      </c>
      <c r="N4" s="112" t="s">
        <v>10</v>
      </c>
      <c r="O4" s="119" t="s">
        <v>9</v>
      </c>
      <c r="P4" s="187" t="s">
        <v>10</v>
      </c>
      <c r="Q4" s="194" t="s">
        <v>9</v>
      </c>
      <c r="R4" s="195" t="s">
        <v>10</v>
      </c>
      <c r="S4" s="119" t="s">
        <v>9</v>
      </c>
      <c r="T4" s="187" t="s">
        <v>10</v>
      </c>
      <c r="U4" s="217" t="s">
        <v>9</v>
      </c>
      <c r="V4" s="218" t="s">
        <v>10</v>
      </c>
      <c r="W4" s="217" t="s">
        <v>9</v>
      </c>
      <c r="X4" s="218" t="s">
        <v>10</v>
      </c>
      <c r="Y4" s="217" t="s">
        <v>9</v>
      </c>
      <c r="Z4" s="218" t="s">
        <v>10</v>
      </c>
      <c r="AA4" s="216" t="s">
        <v>11</v>
      </c>
      <c r="AB4" s="14" t="s">
        <v>12</v>
      </c>
      <c r="AC4" s="14" t="s">
        <v>13</v>
      </c>
      <c r="AD4" s="15" t="s">
        <v>14</v>
      </c>
      <c r="AE4" s="13" t="s">
        <v>15</v>
      </c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  <c r="BM4" s="249"/>
      <c r="BN4" s="249"/>
      <c r="BO4" s="249"/>
      <c r="BP4" s="249"/>
      <c r="BQ4" s="249"/>
      <c r="BR4" s="249"/>
      <c r="BS4" s="249"/>
      <c r="BT4" s="249"/>
      <c r="BU4" s="249"/>
      <c r="BV4" s="249"/>
      <c r="BW4" s="249"/>
      <c r="BX4" s="249"/>
      <c r="BY4" s="249"/>
    </row>
    <row r="5" spans="1:77" s="77" customFormat="1" ht="25.95" customHeight="1" x14ac:dyDescent="0.25">
      <c r="A5" s="143" t="s">
        <v>16</v>
      </c>
      <c r="B5" s="275" t="s">
        <v>17</v>
      </c>
      <c r="C5" s="360">
        <v>246.71</v>
      </c>
      <c r="D5" s="144">
        <v>30952.38</v>
      </c>
      <c r="E5" s="144">
        <v>7636294</v>
      </c>
      <c r="F5" s="361">
        <f>29480*1.1595</f>
        <v>34182.06</v>
      </c>
      <c r="G5" s="362">
        <v>58.95</v>
      </c>
      <c r="H5" s="363">
        <f>F5*G5</f>
        <v>2015032.4369999999</v>
      </c>
      <c r="I5" s="364">
        <v>9.8000000000000007</v>
      </c>
      <c r="J5" s="365">
        <f t="shared" ref="J5:J44" si="0">F5*I5</f>
        <v>334984.18800000002</v>
      </c>
      <c r="K5" s="204">
        <v>3.53</v>
      </c>
      <c r="L5" s="284">
        <f t="shared" ref="L5:L37" si="1">F5*K5</f>
        <v>120662.67179999998</v>
      </c>
      <c r="M5" s="364"/>
      <c r="N5" s="365">
        <f t="shared" ref="N5:N38" si="2">F5*M5</f>
        <v>0</v>
      </c>
      <c r="O5" s="204"/>
      <c r="P5" s="284">
        <f t="shared" ref="P5:P38" si="3">F5*O5</f>
        <v>0</v>
      </c>
      <c r="Q5" s="204">
        <v>2.13</v>
      </c>
      <c r="R5" s="285">
        <f t="shared" ref="R5:R45" si="4">F5*Q5</f>
        <v>72807.787799999991</v>
      </c>
      <c r="S5" s="204"/>
      <c r="T5" s="284">
        <f t="shared" ref="T5:T45" si="5">F5*S5</f>
        <v>0</v>
      </c>
      <c r="U5" s="204"/>
      <c r="V5" s="285">
        <f t="shared" ref="V5:V45" si="6">U5*F5</f>
        <v>0</v>
      </c>
      <c r="W5" s="204"/>
      <c r="X5" s="285">
        <f>W5*F5</f>
        <v>0</v>
      </c>
      <c r="Y5" s="204"/>
      <c r="Z5" s="366">
        <f t="shared" ref="Z5:Z6" si="7">Y5*F5</f>
        <v>0</v>
      </c>
      <c r="AA5" s="367">
        <f>G5+I5+K5+M5+O5+Q5+S5+U5+W5+Y5</f>
        <v>74.41</v>
      </c>
      <c r="AB5" s="368">
        <f>AA5/C5</f>
        <v>0.30160917676624377</v>
      </c>
      <c r="AC5" s="144">
        <f>H5+J5+L5+N5+P5+R5+T5+V5+X5+Z5</f>
        <v>2543487.0846000002</v>
      </c>
      <c r="AD5" s="226">
        <f>E5-AC5</f>
        <v>5092806.9154000003</v>
      </c>
      <c r="AE5" s="278">
        <f>D5-F5</f>
        <v>-3229.6799999999967</v>
      </c>
    </row>
    <row r="6" spans="1:77" s="77" customFormat="1" ht="25.5" customHeight="1" x14ac:dyDescent="0.25">
      <c r="A6" s="143" t="s">
        <v>18</v>
      </c>
      <c r="B6" s="143" t="s">
        <v>19</v>
      </c>
      <c r="C6" s="143">
        <v>2562.3325</v>
      </c>
      <c r="D6" s="144">
        <v>3750</v>
      </c>
      <c r="E6" s="144">
        <f>4163790+5444957</f>
        <v>9608747</v>
      </c>
      <c r="F6" s="369"/>
      <c r="G6" s="370"/>
      <c r="H6" s="284">
        <f t="shared" ref="H6:H37" si="8">F6*G6</f>
        <v>0</v>
      </c>
      <c r="I6" s="204">
        <v>0</v>
      </c>
      <c r="J6" s="284">
        <f t="shared" si="0"/>
        <v>0</v>
      </c>
      <c r="K6" s="204"/>
      <c r="L6" s="284">
        <f t="shared" si="1"/>
        <v>0</v>
      </c>
      <c r="M6" s="204"/>
      <c r="N6" s="284">
        <f t="shared" si="2"/>
        <v>0</v>
      </c>
      <c r="O6" s="204"/>
      <c r="P6" s="284">
        <f t="shared" si="3"/>
        <v>0</v>
      </c>
      <c r="Q6" s="204"/>
      <c r="R6" s="285">
        <f t="shared" si="4"/>
        <v>0</v>
      </c>
      <c r="S6" s="204"/>
      <c r="T6" s="284">
        <f t="shared" si="5"/>
        <v>0</v>
      </c>
      <c r="U6" s="204"/>
      <c r="V6" s="285">
        <f t="shared" si="6"/>
        <v>0</v>
      </c>
      <c r="W6" s="204"/>
      <c r="X6" s="285">
        <f t="shared" ref="X6:X45" si="9">W6*F6</f>
        <v>0</v>
      </c>
      <c r="Y6" s="204"/>
      <c r="Z6" s="366">
        <f t="shared" si="7"/>
        <v>0</v>
      </c>
      <c r="AA6" s="367">
        <f t="shared" ref="AA6:AA18" si="10">G6+I6+K6+M6+O6+Q6+S6+U6+W6+Y6</f>
        <v>0</v>
      </c>
      <c r="AB6" s="368">
        <f t="shared" ref="AB6:AB43" si="11">AA6/C6</f>
        <v>0</v>
      </c>
      <c r="AC6" s="144">
        <f>H6+J6+L6+N6+P6+R6+T6+V6+X6+Z6</f>
        <v>0</v>
      </c>
      <c r="AD6" s="226">
        <f>E6-AC6</f>
        <v>9608747</v>
      </c>
      <c r="AE6" s="278">
        <f>D6-F6</f>
        <v>3750</v>
      </c>
    </row>
    <row r="7" spans="1:77" s="77" customFormat="1" ht="34.200000000000003" customHeight="1" x14ac:dyDescent="0.25">
      <c r="A7" s="143" t="s">
        <v>20</v>
      </c>
      <c r="B7" s="279" t="s">
        <v>21</v>
      </c>
      <c r="C7" s="143">
        <v>225.95</v>
      </c>
      <c r="D7" s="144">
        <v>30952.3809523809</v>
      </c>
      <c r="E7" s="144">
        <f t="shared" ref="E7:E37" si="12">C7*D7</f>
        <v>6993690.4761904636</v>
      </c>
      <c r="F7" s="369">
        <v>33626</v>
      </c>
      <c r="G7" s="370"/>
      <c r="H7" s="284">
        <f>F7*G7</f>
        <v>0</v>
      </c>
      <c r="I7" s="204">
        <v>0</v>
      </c>
      <c r="J7" s="284">
        <f t="shared" si="0"/>
        <v>0</v>
      </c>
      <c r="K7" s="204">
        <v>106.9</v>
      </c>
      <c r="L7" s="284">
        <f t="shared" si="1"/>
        <v>3594619.4000000004</v>
      </c>
      <c r="M7" s="204"/>
      <c r="N7" s="284">
        <f t="shared" si="2"/>
        <v>0</v>
      </c>
      <c r="O7" s="204">
        <v>61.61</v>
      </c>
      <c r="P7" s="284">
        <f t="shared" si="3"/>
        <v>2071697.8599999999</v>
      </c>
      <c r="Q7" s="204">
        <v>18.36</v>
      </c>
      <c r="R7" s="285">
        <f t="shared" si="4"/>
        <v>617373.36</v>
      </c>
      <c r="S7" s="204">
        <v>8.91</v>
      </c>
      <c r="T7" s="284">
        <f t="shared" si="5"/>
        <v>299607.66000000003</v>
      </c>
      <c r="U7" s="204"/>
      <c r="V7" s="285">
        <f t="shared" si="6"/>
        <v>0</v>
      </c>
      <c r="W7" s="204">
        <v>8.91</v>
      </c>
      <c r="X7" s="285">
        <f t="shared" si="9"/>
        <v>299607.66000000003</v>
      </c>
      <c r="Y7" s="204">
        <v>33.72</v>
      </c>
      <c r="Z7" s="285">
        <f>Y7*F7</f>
        <v>1133868.72</v>
      </c>
      <c r="AA7" s="367">
        <f>G7+I7+K7+M7+O7+Q7+S7+U7+W7+Y7</f>
        <v>238.41</v>
      </c>
      <c r="AB7" s="368">
        <f>AA7/C7</f>
        <v>1.0551449435715867</v>
      </c>
      <c r="AC7" s="144">
        <f t="shared" ref="AC7:AC45" si="13">H7+J7+L7+N7+P7+R7+T7+V7+X7+Z7</f>
        <v>8016774.6600000001</v>
      </c>
      <c r="AD7" s="226">
        <f>E7-AC7</f>
        <v>-1023084.1838095365</v>
      </c>
      <c r="AE7" s="278">
        <f t="shared" ref="AE7:AE63" si="14">D7-F7</f>
        <v>-2673.6190476191005</v>
      </c>
    </row>
    <row r="8" spans="1:77" s="77" customFormat="1" ht="25.5" customHeight="1" x14ac:dyDescent="0.25">
      <c r="A8" s="143" t="s">
        <v>22</v>
      </c>
      <c r="B8" s="275" t="s">
        <v>131</v>
      </c>
      <c r="C8" s="275">
        <v>104.675</v>
      </c>
      <c r="D8" s="144">
        <f>43333+56667</f>
        <v>100000</v>
      </c>
      <c r="E8" s="144">
        <f t="shared" si="12"/>
        <v>10467500</v>
      </c>
      <c r="F8" s="369">
        <v>67251</v>
      </c>
      <c r="G8" s="370">
        <v>14.03</v>
      </c>
      <c r="H8" s="371">
        <f>F8*G8</f>
        <v>943531.52999999991</v>
      </c>
      <c r="I8" s="204">
        <v>2.56</v>
      </c>
      <c r="J8" s="284">
        <f t="shared" si="0"/>
        <v>172162.56</v>
      </c>
      <c r="K8" s="204"/>
      <c r="L8" s="284">
        <f t="shared" si="1"/>
        <v>0</v>
      </c>
      <c r="M8" s="204"/>
      <c r="N8" s="284">
        <f t="shared" si="2"/>
        <v>0</v>
      </c>
      <c r="O8" s="204"/>
      <c r="P8" s="284">
        <f t="shared" si="3"/>
        <v>0</v>
      </c>
      <c r="Q8" s="204">
        <v>1.74</v>
      </c>
      <c r="R8" s="285">
        <f t="shared" si="4"/>
        <v>117016.74</v>
      </c>
      <c r="S8" s="204"/>
      <c r="T8" s="284">
        <f t="shared" si="5"/>
        <v>0</v>
      </c>
      <c r="U8" s="204"/>
      <c r="V8" s="285">
        <f t="shared" si="6"/>
        <v>0</v>
      </c>
      <c r="W8" s="204"/>
      <c r="X8" s="285">
        <f t="shared" si="9"/>
        <v>0</v>
      </c>
      <c r="Y8" s="204"/>
      <c r="Z8" s="366">
        <f t="shared" ref="Z8:Z19" si="15">Y8*F8</f>
        <v>0</v>
      </c>
      <c r="AA8" s="367">
        <f t="shared" si="10"/>
        <v>18.329999999999998</v>
      </c>
      <c r="AB8" s="368">
        <f t="shared" si="11"/>
        <v>0.17511344638165749</v>
      </c>
      <c r="AC8" s="144">
        <f t="shared" si="13"/>
        <v>1232710.8299999998</v>
      </c>
      <c r="AD8" s="226">
        <f t="shared" ref="AD8:AD10" si="16">E8-AC8</f>
        <v>9234789.1699999999</v>
      </c>
      <c r="AE8" s="278">
        <f>D8-F8</f>
        <v>32749</v>
      </c>
    </row>
    <row r="9" spans="1:77" s="77" customFormat="1" ht="25.5" customHeight="1" x14ac:dyDescent="0.25">
      <c r="A9" s="143" t="s">
        <v>23</v>
      </c>
      <c r="B9" s="275" t="s">
        <v>24</v>
      </c>
      <c r="C9" s="143">
        <v>41.585500000000003</v>
      </c>
      <c r="D9" s="144">
        <f>2321+3036</f>
        <v>5357</v>
      </c>
      <c r="E9" s="144">
        <f t="shared" si="12"/>
        <v>222773.52350000001</v>
      </c>
      <c r="F9" s="369">
        <v>11827</v>
      </c>
      <c r="G9" s="370">
        <v>102.05</v>
      </c>
      <c r="H9" s="371">
        <f>F9*G9</f>
        <v>1206945.3499999999</v>
      </c>
      <c r="I9" s="204">
        <v>22.28</v>
      </c>
      <c r="J9" s="284">
        <f t="shared" si="0"/>
        <v>263505.56</v>
      </c>
      <c r="K9" s="204">
        <v>5.28</v>
      </c>
      <c r="L9" s="284">
        <f t="shared" si="1"/>
        <v>62446.560000000005</v>
      </c>
      <c r="M9" s="204"/>
      <c r="N9" s="284">
        <f t="shared" si="2"/>
        <v>0</v>
      </c>
      <c r="O9" s="204"/>
      <c r="P9" s="284">
        <f t="shared" si="3"/>
        <v>0</v>
      </c>
      <c r="Q9" s="204">
        <v>5.18</v>
      </c>
      <c r="R9" s="285">
        <f t="shared" si="4"/>
        <v>61263.859999999993</v>
      </c>
      <c r="S9" s="204"/>
      <c r="T9" s="284">
        <f t="shared" si="5"/>
        <v>0</v>
      </c>
      <c r="U9" s="204"/>
      <c r="V9" s="285">
        <f t="shared" si="6"/>
        <v>0</v>
      </c>
      <c r="W9" s="204"/>
      <c r="X9" s="285">
        <f t="shared" si="9"/>
        <v>0</v>
      </c>
      <c r="Y9" s="204"/>
      <c r="Z9" s="366">
        <f t="shared" si="15"/>
        <v>0</v>
      </c>
      <c r="AA9" s="367">
        <f t="shared" si="10"/>
        <v>134.79</v>
      </c>
      <c r="AB9" s="368">
        <f t="shared" si="11"/>
        <v>3.2412740017554191</v>
      </c>
      <c r="AC9" s="144">
        <f t="shared" si="13"/>
        <v>1594161.33</v>
      </c>
      <c r="AD9" s="226">
        <f t="shared" si="16"/>
        <v>-1371387.8064999999</v>
      </c>
      <c r="AE9" s="278">
        <f>D9-F9</f>
        <v>-6470</v>
      </c>
    </row>
    <row r="10" spans="1:77" s="77" customFormat="1" ht="25.5" customHeight="1" x14ac:dyDescent="0.25">
      <c r="A10" s="143" t="s">
        <v>25</v>
      </c>
      <c r="B10" s="275" t="s">
        <v>26</v>
      </c>
      <c r="C10" s="143">
        <v>688.47</v>
      </c>
      <c r="D10" s="144">
        <f>10833+14167</f>
        <v>25000</v>
      </c>
      <c r="E10" s="144">
        <f t="shared" si="12"/>
        <v>17211750</v>
      </c>
      <c r="F10" s="369">
        <v>28640</v>
      </c>
      <c r="G10" s="370">
        <v>292.32</v>
      </c>
      <c r="H10" s="284">
        <f t="shared" si="8"/>
        <v>8372044.7999999998</v>
      </c>
      <c r="I10" s="204">
        <v>384</v>
      </c>
      <c r="J10" s="284">
        <f t="shared" si="0"/>
        <v>10997760</v>
      </c>
      <c r="K10" s="204">
        <v>31.32</v>
      </c>
      <c r="L10" s="284">
        <f t="shared" si="1"/>
        <v>897004.8</v>
      </c>
      <c r="M10" s="204"/>
      <c r="N10" s="284">
        <f t="shared" si="2"/>
        <v>0</v>
      </c>
      <c r="O10" s="204"/>
      <c r="P10" s="284">
        <f t="shared" si="3"/>
        <v>0</v>
      </c>
      <c r="Q10" s="204">
        <v>31.32</v>
      </c>
      <c r="R10" s="285">
        <f t="shared" si="4"/>
        <v>897004.8</v>
      </c>
      <c r="S10" s="204"/>
      <c r="T10" s="284">
        <f t="shared" si="5"/>
        <v>0</v>
      </c>
      <c r="U10" s="204"/>
      <c r="V10" s="285">
        <f t="shared" si="6"/>
        <v>0</v>
      </c>
      <c r="W10" s="204"/>
      <c r="X10" s="285">
        <f t="shared" si="9"/>
        <v>0</v>
      </c>
      <c r="Y10" s="204"/>
      <c r="Z10" s="366">
        <f t="shared" si="15"/>
        <v>0</v>
      </c>
      <c r="AA10" s="367">
        <f t="shared" si="10"/>
        <v>738.96</v>
      </c>
      <c r="AB10" s="368">
        <f t="shared" si="11"/>
        <v>1.0733365288247854</v>
      </c>
      <c r="AC10" s="144">
        <f t="shared" si="13"/>
        <v>21163814.400000002</v>
      </c>
      <c r="AD10" s="226">
        <f t="shared" si="16"/>
        <v>-3952064.4000000022</v>
      </c>
      <c r="AE10" s="278">
        <f t="shared" si="14"/>
        <v>-3640</v>
      </c>
      <c r="AG10" s="429"/>
      <c r="AH10" s="429"/>
    </row>
    <row r="11" spans="1:77" s="77" customFormat="1" ht="25.5" hidden="1" customHeight="1" x14ac:dyDescent="0.25">
      <c r="A11" s="143" t="s">
        <v>84</v>
      </c>
      <c r="B11" s="275" t="s">
        <v>83</v>
      </c>
      <c r="C11" s="372">
        <f>4006.2+3947.56391966759</f>
        <v>7953.76391966759</v>
      </c>
      <c r="D11" s="144"/>
      <c r="E11" s="144"/>
      <c r="F11" s="369">
        <v>557</v>
      </c>
      <c r="G11" s="370"/>
      <c r="H11" s="284"/>
      <c r="I11" s="204">
        <v>0</v>
      </c>
      <c r="J11" s="284">
        <f t="shared" si="0"/>
        <v>0</v>
      </c>
      <c r="K11" s="204">
        <v>145.49</v>
      </c>
      <c r="L11" s="284">
        <f t="shared" si="1"/>
        <v>81037.930000000008</v>
      </c>
      <c r="M11" s="204"/>
      <c r="N11" s="284">
        <f t="shared" si="2"/>
        <v>0</v>
      </c>
      <c r="O11" s="204"/>
      <c r="P11" s="284">
        <f t="shared" si="3"/>
        <v>0</v>
      </c>
      <c r="Q11" s="204">
        <v>316.29000000000002</v>
      </c>
      <c r="R11" s="285">
        <f t="shared" si="4"/>
        <v>176173.53</v>
      </c>
      <c r="S11" s="204"/>
      <c r="T11" s="284">
        <f t="shared" si="5"/>
        <v>0</v>
      </c>
      <c r="U11" s="204"/>
      <c r="V11" s="285">
        <f t="shared" si="6"/>
        <v>0</v>
      </c>
      <c r="W11" s="204"/>
      <c r="X11" s="285">
        <f t="shared" si="9"/>
        <v>0</v>
      </c>
      <c r="Y11" s="204"/>
      <c r="Z11" s="366">
        <f t="shared" si="15"/>
        <v>0</v>
      </c>
      <c r="AA11" s="367">
        <f t="shared" si="10"/>
        <v>461.78000000000003</v>
      </c>
      <c r="AB11" s="368">
        <f t="shared" si="11"/>
        <v>5.8058047066010872E-2</v>
      </c>
      <c r="AC11" s="144">
        <f t="shared" si="13"/>
        <v>257211.46000000002</v>
      </c>
      <c r="AD11" s="226"/>
      <c r="AE11" s="278">
        <f t="shared" si="14"/>
        <v>-557</v>
      </c>
      <c r="AG11" s="429"/>
      <c r="AH11" s="429"/>
    </row>
    <row r="12" spans="1:77" s="77" customFormat="1" ht="25.5" customHeight="1" x14ac:dyDescent="0.25">
      <c r="A12" s="143" t="s">
        <v>27</v>
      </c>
      <c r="B12" s="275" t="s">
        <v>28</v>
      </c>
      <c r="C12" s="143">
        <v>73.272499999999994</v>
      </c>
      <c r="D12" s="144">
        <f>65000+85000</f>
        <v>150000</v>
      </c>
      <c r="E12" s="144">
        <f t="shared" si="12"/>
        <v>10990874.999999998</v>
      </c>
      <c r="F12" s="369">
        <v>135546</v>
      </c>
      <c r="G12" s="370">
        <v>25</v>
      </c>
      <c r="H12" s="284">
        <f t="shared" si="8"/>
        <v>3388650</v>
      </c>
      <c r="I12" s="204">
        <v>32.090000000000003</v>
      </c>
      <c r="J12" s="284">
        <f t="shared" si="0"/>
        <v>4349671.1400000006</v>
      </c>
      <c r="K12" s="204">
        <v>3.28</v>
      </c>
      <c r="L12" s="284">
        <f t="shared" si="1"/>
        <v>444590.87999999995</v>
      </c>
      <c r="M12" s="204"/>
      <c r="N12" s="284">
        <f t="shared" si="2"/>
        <v>0</v>
      </c>
      <c r="O12" s="204"/>
      <c r="P12" s="284">
        <f t="shared" si="3"/>
        <v>0</v>
      </c>
      <c r="Q12" s="204">
        <v>3.28</v>
      </c>
      <c r="R12" s="285">
        <f t="shared" si="4"/>
        <v>444590.87999999995</v>
      </c>
      <c r="S12" s="204"/>
      <c r="T12" s="284">
        <f t="shared" si="5"/>
        <v>0</v>
      </c>
      <c r="U12" s="204"/>
      <c r="V12" s="285">
        <f t="shared" si="6"/>
        <v>0</v>
      </c>
      <c r="W12" s="204"/>
      <c r="X12" s="285">
        <f t="shared" si="9"/>
        <v>0</v>
      </c>
      <c r="Y12" s="204"/>
      <c r="Z12" s="366">
        <f t="shared" si="15"/>
        <v>0</v>
      </c>
      <c r="AA12" s="367">
        <f t="shared" si="10"/>
        <v>63.650000000000006</v>
      </c>
      <c r="AB12" s="368">
        <f t="shared" si="11"/>
        <v>0.86867515097751558</v>
      </c>
      <c r="AC12" s="144">
        <f t="shared" si="13"/>
        <v>8627502.9000000004</v>
      </c>
      <c r="AD12" s="226">
        <f>E12-AC12</f>
        <v>2363372.0999999978</v>
      </c>
      <c r="AE12" s="278">
        <f t="shared" si="14"/>
        <v>14454</v>
      </c>
      <c r="AG12" s="429" t="s">
        <v>29</v>
      </c>
      <c r="AH12" s="429"/>
    </row>
    <row r="13" spans="1:77" s="77" customFormat="1" ht="25.5" customHeight="1" x14ac:dyDescent="0.25">
      <c r="A13" s="143" t="s">
        <v>30</v>
      </c>
      <c r="B13" s="275" t="s">
        <v>31</v>
      </c>
      <c r="C13" s="143">
        <v>1027.05</v>
      </c>
      <c r="D13" s="144">
        <f>13000+17000</f>
        <v>30000</v>
      </c>
      <c r="E13" s="144">
        <f t="shared" si="12"/>
        <v>30811500</v>
      </c>
      <c r="F13" s="369">
        <v>18251</v>
      </c>
      <c r="G13" s="370">
        <v>0</v>
      </c>
      <c r="H13" s="284">
        <f t="shared" si="8"/>
        <v>0</v>
      </c>
      <c r="I13" s="204">
        <v>0</v>
      </c>
      <c r="J13" s="284">
        <f>F13*I13</f>
        <v>0</v>
      </c>
      <c r="K13" s="204">
        <v>183</v>
      </c>
      <c r="L13" s="284">
        <f t="shared" si="1"/>
        <v>3339933</v>
      </c>
      <c r="M13" s="204">
        <v>357</v>
      </c>
      <c r="N13" s="284">
        <f t="shared" si="2"/>
        <v>6515607</v>
      </c>
      <c r="O13" s="204">
        <v>360</v>
      </c>
      <c r="P13" s="284">
        <f t="shared" si="3"/>
        <v>6570360</v>
      </c>
      <c r="Q13" s="204">
        <v>99</v>
      </c>
      <c r="R13" s="285">
        <f t="shared" si="4"/>
        <v>1806849</v>
      </c>
      <c r="S13" s="204">
        <v>49.5</v>
      </c>
      <c r="T13" s="284">
        <f t="shared" si="5"/>
        <v>903424.5</v>
      </c>
      <c r="U13" s="204"/>
      <c r="V13" s="285">
        <f t="shared" si="6"/>
        <v>0</v>
      </c>
      <c r="W13" s="204">
        <v>49.5</v>
      </c>
      <c r="X13" s="285">
        <f t="shared" si="9"/>
        <v>903424.5</v>
      </c>
      <c r="Y13" s="204"/>
      <c r="Z13" s="366">
        <f t="shared" si="15"/>
        <v>0</v>
      </c>
      <c r="AA13" s="367">
        <f t="shared" si="10"/>
        <v>1098</v>
      </c>
      <c r="AB13" s="368">
        <f t="shared" si="11"/>
        <v>1.0690813494961298</v>
      </c>
      <c r="AC13" s="144">
        <f t="shared" si="13"/>
        <v>20039598</v>
      </c>
      <c r="AD13" s="226">
        <f>E13-AC13</f>
        <v>10771902</v>
      </c>
      <c r="AE13" s="278">
        <f t="shared" si="14"/>
        <v>11749</v>
      </c>
      <c r="AG13" s="430">
        <f>AD5+AD6+AD7+AD12+AD15+AD25+AD31+AD37+AD40+AD41+AD42+AD43</f>
        <v>86596419.751840457</v>
      </c>
      <c r="AH13" s="429"/>
    </row>
    <row r="14" spans="1:77" s="77" customFormat="1" ht="25.5" hidden="1" customHeight="1" x14ac:dyDescent="0.25">
      <c r="A14" s="288" t="s">
        <v>87</v>
      </c>
      <c r="B14" s="280" t="s">
        <v>86</v>
      </c>
      <c r="C14" s="143">
        <v>1770.1</v>
      </c>
      <c r="D14" s="144"/>
      <c r="E14" s="144"/>
      <c r="F14" s="369">
        <v>557</v>
      </c>
      <c r="G14" s="370"/>
      <c r="H14" s="284"/>
      <c r="I14" s="204"/>
      <c r="J14" s="284"/>
      <c r="K14" s="204"/>
      <c r="L14" s="284"/>
      <c r="M14" s="204"/>
      <c r="N14" s="284"/>
      <c r="O14" s="204"/>
      <c r="P14" s="284"/>
      <c r="Q14" s="204"/>
      <c r="R14" s="285"/>
      <c r="S14" s="204"/>
      <c r="T14" s="284"/>
      <c r="U14" s="204"/>
      <c r="V14" s="285">
        <f t="shared" si="6"/>
        <v>0</v>
      </c>
      <c r="W14" s="204"/>
      <c r="X14" s="285">
        <f t="shared" si="9"/>
        <v>0</v>
      </c>
      <c r="Y14" s="204"/>
      <c r="Z14" s="366">
        <f t="shared" si="15"/>
        <v>0</v>
      </c>
      <c r="AA14" s="367">
        <f t="shared" si="10"/>
        <v>0</v>
      </c>
      <c r="AB14" s="368">
        <f t="shared" si="11"/>
        <v>0</v>
      </c>
      <c r="AC14" s="144">
        <f t="shared" si="13"/>
        <v>0</v>
      </c>
      <c r="AD14" s="226"/>
      <c r="AE14" s="278">
        <f t="shared" si="14"/>
        <v>-557</v>
      </c>
      <c r="AG14" s="430"/>
      <c r="AH14" s="429"/>
    </row>
    <row r="15" spans="1:77" s="77" customFormat="1" ht="25.5" customHeight="1" x14ac:dyDescent="0.25">
      <c r="A15" s="143" t="s">
        <v>32</v>
      </c>
      <c r="B15" s="275" t="s">
        <v>33</v>
      </c>
      <c r="C15" s="143">
        <v>553.87</v>
      </c>
      <c r="D15" s="144">
        <f>15600+20400</f>
        <v>36000</v>
      </c>
      <c r="E15" s="144">
        <f t="shared" si="12"/>
        <v>19939320</v>
      </c>
      <c r="F15" s="369">
        <v>44351</v>
      </c>
      <c r="G15" s="370">
        <v>49.4</v>
      </c>
      <c r="H15" s="284">
        <f t="shared" si="8"/>
        <v>2190939.4</v>
      </c>
      <c r="I15" s="204">
        <v>92.2</v>
      </c>
      <c r="J15" s="284">
        <f t="shared" si="0"/>
        <v>4089162.2</v>
      </c>
      <c r="K15" s="204">
        <v>79.2</v>
      </c>
      <c r="L15" s="284">
        <f t="shared" si="1"/>
        <v>3512599.2</v>
      </c>
      <c r="M15" s="204"/>
      <c r="N15" s="284">
        <f t="shared" si="2"/>
        <v>0</v>
      </c>
      <c r="O15" s="204"/>
      <c r="P15" s="284">
        <f t="shared" si="3"/>
        <v>0</v>
      </c>
      <c r="Q15" s="204">
        <v>14.4</v>
      </c>
      <c r="R15" s="285">
        <f t="shared" si="4"/>
        <v>638654.4</v>
      </c>
      <c r="S15" s="204"/>
      <c r="T15" s="284">
        <f t="shared" si="5"/>
        <v>0</v>
      </c>
      <c r="U15" s="204"/>
      <c r="V15" s="285">
        <f t="shared" si="6"/>
        <v>0</v>
      </c>
      <c r="W15" s="204"/>
      <c r="X15" s="285">
        <f t="shared" si="9"/>
        <v>0</v>
      </c>
      <c r="Y15" s="204"/>
      <c r="Z15" s="366">
        <f t="shared" si="15"/>
        <v>0</v>
      </c>
      <c r="AA15" s="367">
        <f t="shared" si="10"/>
        <v>235.20000000000002</v>
      </c>
      <c r="AB15" s="368">
        <f t="shared" si="11"/>
        <v>0.42464838319461246</v>
      </c>
      <c r="AC15" s="144">
        <f t="shared" si="13"/>
        <v>10431355.200000001</v>
      </c>
      <c r="AD15" s="226">
        <f>E15-AC15</f>
        <v>9507964.7999999989</v>
      </c>
      <c r="AE15" s="278">
        <f t="shared" si="14"/>
        <v>-8351</v>
      </c>
      <c r="AG15" s="429"/>
      <c r="AH15" s="429"/>
    </row>
    <row r="16" spans="1:77" s="77" customFormat="1" ht="43.95" hidden="1" customHeight="1" x14ac:dyDescent="0.25">
      <c r="A16" s="143" t="s">
        <v>89</v>
      </c>
      <c r="B16" s="275" t="s">
        <v>88</v>
      </c>
      <c r="C16" s="143">
        <v>7564.7</v>
      </c>
      <c r="D16" s="144"/>
      <c r="E16" s="144"/>
      <c r="F16" s="369">
        <f>480*1.1595</f>
        <v>556.55999999999995</v>
      </c>
      <c r="G16" s="370"/>
      <c r="H16" s="284"/>
      <c r="I16" s="204"/>
      <c r="J16" s="284"/>
      <c r="K16" s="204"/>
      <c r="L16" s="284"/>
      <c r="M16" s="204"/>
      <c r="N16" s="284"/>
      <c r="O16" s="204"/>
      <c r="P16" s="284"/>
      <c r="Q16" s="204">
        <v>343.89</v>
      </c>
      <c r="R16" s="285">
        <f>F16*Q16</f>
        <v>191395.41839999997</v>
      </c>
      <c r="S16" s="204"/>
      <c r="T16" s="284"/>
      <c r="U16" s="204"/>
      <c r="V16" s="285"/>
      <c r="W16" s="204"/>
      <c r="X16" s="285">
        <f t="shared" si="9"/>
        <v>0</v>
      </c>
      <c r="Y16" s="204"/>
      <c r="Z16" s="366">
        <f t="shared" si="15"/>
        <v>0</v>
      </c>
      <c r="AA16" s="367">
        <f t="shared" si="10"/>
        <v>343.89</v>
      </c>
      <c r="AB16" s="368">
        <f t="shared" si="11"/>
        <v>4.5459833172498576E-2</v>
      </c>
      <c r="AC16" s="144">
        <f t="shared" si="13"/>
        <v>191395.41839999997</v>
      </c>
      <c r="AD16" s="226"/>
      <c r="AE16" s="278">
        <f t="shared" si="14"/>
        <v>-556.55999999999995</v>
      </c>
    </row>
    <row r="17" spans="1:16384" s="77" customFormat="1" ht="25.5" customHeight="1" x14ac:dyDescent="0.25">
      <c r="A17" s="143" t="s">
        <v>34</v>
      </c>
      <c r="B17" s="275" t="s">
        <v>35</v>
      </c>
      <c r="C17" s="143">
        <v>131.33000000000001</v>
      </c>
      <c r="D17" s="144">
        <f>15600+20400</f>
        <v>36000</v>
      </c>
      <c r="E17" s="144">
        <f t="shared" si="12"/>
        <v>4727880</v>
      </c>
      <c r="F17" s="369">
        <v>44351</v>
      </c>
      <c r="G17" s="370">
        <v>2.6</v>
      </c>
      <c r="H17" s="284">
        <f t="shared" si="8"/>
        <v>115312.6</v>
      </c>
      <c r="I17" s="204">
        <v>23.8</v>
      </c>
      <c r="J17" s="284">
        <f t="shared" si="0"/>
        <v>1055553.8</v>
      </c>
      <c r="K17" s="204">
        <v>26.4</v>
      </c>
      <c r="L17" s="284">
        <f t="shared" si="1"/>
        <v>1170866.3999999999</v>
      </c>
      <c r="M17" s="204"/>
      <c r="N17" s="284">
        <f t="shared" si="2"/>
        <v>0</v>
      </c>
      <c r="O17" s="204"/>
      <c r="P17" s="284">
        <f t="shared" si="3"/>
        <v>0</v>
      </c>
      <c r="Q17" s="204">
        <f>14.4+4.8</f>
        <v>19.2</v>
      </c>
      <c r="R17" s="285">
        <f t="shared" si="4"/>
        <v>851539.2</v>
      </c>
      <c r="S17" s="204"/>
      <c r="T17" s="284">
        <f t="shared" si="5"/>
        <v>0</v>
      </c>
      <c r="U17" s="204"/>
      <c r="V17" s="285">
        <f t="shared" si="6"/>
        <v>0</v>
      </c>
      <c r="W17" s="204"/>
      <c r="X17" s="285">
        <f t="shared" si="9"/>
        <v>0</v>
      </c>
      <c r="Y17" s="204"/>
      <c r="Z17" s="366">
        <f t="shared" si="15"/>
        <v>0</v>
      </c>
      <c r="AA17" s="367">
        <f t="shared" si="10"/>
        <v>72</v>
      </c>
      <c r="AB17" s="368">
        <f t="shared" si="11"/>
        <v>0.54823726490520064</v>
      </c>
      <c r="AC17" s="144">
        <f t="shared" si="13"/>
        <v>3193272</v>
      </c>
      <c r="AD17" s="226">
        <f>E17-AC17</f>
        <v>1534608</v>
      </c>
      <c r="AE17" s="278">
        <f t="shared" si="14"/>
        <v>-8351</v>
      </c>
    </row>
    <row r="18" spans="1:16384" s="77" customFormat="1" ht="32.549999999999997" hidden="1" customHeight="1" x14ac:dyDescent="0.25">
      <c r="A18" s="143" t="s">
        <v>132</v>
      </c>
      <c r="B18" s="275" t="s">
        <v>90</v>
      </c>
      <c r="C18" s="143">
        <v>1793.7</v>
      </c>
      <c r="D18" s="144"/>
      <c r="E18" s="144"/>
      <c r="F18" s="369">
        <v>557</v>
      </c>
      <c r="G18" s="370"/>
      <c r="H18" s="284"/>
      <c r="I18" s="204"/>
      <c r="J18" s="284"/>
      <c r="K18" s="204"/>
      <c r="L18" s="284">
        <f t="shared" si="1"/>
        <v>0</v>
      </c>
      <c r="M18" s="204"/>
      <c r="N18" s="284">
        <f t="shared" si="2"/>
        <v>0</v>
      </c>
      <c r="O18" s="204"/>
      <c r="P18" s="284">
        <f t="shared" si="3"/>
        <v>0</v>
      </c>
      <c r="Q18" s="204">
        <v>512.29999999999995</v>
      </c>
      <c r="R18" s="285">
        <f>F18*Q18</f>
        <v>285351.09999999998</v>
      </c>
      <c r="S18" s="204"/>
      <c r="T18" s="284">
        <f t="shared" si="5"/>
        <v>0</v>
      </c>
      <c r="U18" s="204"/>
      <c r="V18" s="285"/>
      <c r="W18" s="204"/>
      <c r="X18" s="285">
        <f t="shared" si="9"/>
        <v>0</v>
      </c>
      <c r="Y18" s="204"/>
      <c r="Z18" s="366">
        <f t="shared" si="15"/>
        <v>0</v>
      </c>
      <c r="AA18" s="367">
        <f t="shared" si="10"/>
        <v>512.29999999999995</v>
      </c>
      <c r="AB18" s="368">
        <f t="shared" si="11"/>
        <v>0.28561074873167192</v>
      </c>
      <c r="AC18" s="144">
        <f t="shared" si="13"/>
        <v>285351.09999999998</v>
      </c>
      <c r="AD18" s="226"/>
      <c r="AE18" s="278">
        <f t="shared" si="14"/>
        <v>-557</v>
      </c>
    </row>
    <row r="19" spans="1:16384" s="77" customFormat="1" ht="25.5" hidden="1" customHeight="1" x14ac:dyDescent="0.25">
      <c r="A19" s="275" t="s">
        <v>45</v>
      </c>
      <c r="B19" s="275" t="s">
        <v>133</v>
      </c>
      <c r="C19" s="143">
        <v>204.7</v>
      </c>
      <c r="D19" s="144"/>
      <c r="E19" s="144"/>
      <c r="F19" s="373">
        <v>109688.7</v>
      </c>
      <c r="G19" s="370"/>
      <c r="H19" s="284"/>
      <c r="I19" s="204"/>
      <c r="J19" s="284"/>
      <c r="K19" s="204">
        <v>12</v>
      </c>
      <c r="L19" s="284">
        <f>F19*K19</f>
        <v>1316264.3999999999</v>
      </c>
      <c r="M19" s="204">
        <v>18</v>
      </c>
      <c r="N19" s="284">
        <f t="shared" si="2"/>
        <v>1974396.5999999999</v>
      </c>
      <c r="O19" s="204">
        <v>6</v>
      </c>
      <c r="P19" s="284">
        <f t="shared" si="3"/>
        <v>658132.19999999995</v>
      </c>
      <c r="Q19" s="204">
        <v>24</v>
      </c>
      <c r="R19" s="285">
        <f>F19*Q19</f>
        <v>2632528.7999999998</v>
      </c>
      <c r="S19" s="204">
        <f>12+36</f>
        <v>48</v>
      </c>
      <c r="T19" s="284">
        <f t="shared" si="5"/>
        <v>5265057.5999999996</v>
      </c>
      <c r="U19" s="204"/>
      <c r="V19" s="285"/>
      <c r="W19" s="204">
        <v>6</v>
      </c>
      <c r="X19" s="285">
        <f t="shared" si="9"/>
        <v>658132.19999999995</v>
      </c>
      <c r="Y19" s="204"/>
      <c r="Z19" s="366">
        <f t="shared" si="15"/>
        <v>0</v>
      </c>
      <c r="AA19" s="367">
        <f>G19+I19+K19+M19+O19+Q19+S19+U19+W19+Y19</f>
        <v>114</v>
      </c>
      <c r="AB19" s="368">
        <f t="shared" si="11"/>
        <v>0.5569125549584758</v>
      </c>
      <c r="AC19" s="144">
        <f t="shared" si="13"/>
        <v>12504511.799999999</v>
      </c>
      <c r="AD19" s="226"/>
      <c r="AE19" s="278">
        <f t="shared" si="14"/>
        <v>-109688.7</v>
      </c>
      <c r="AG19" s="77">
        <f>114/13</f>
        <v>8.7692307692307701</v>
      </c>
    </row>
    <row r="20" spans="1:16384" s="82" customFormat="1" ht="25.5" hidden="1" customHeight="1" x14ac:dyDescent="0.25">
      <c r="A20" s="281" t="s">
        <v>95</v>
      </c>
      <c r="B20" s="282" t="s">
        <v>96</v>
      </c>
      <c r="C20" s="292"/>
      <c r="D20" s="374"/>
      <c r="E20" s="374"/>
      <c r="F20" s="375"/>
      <c r="G20" s="376"/>
      <c r="H20" s="377"/>
      <c r="I20" s="378"/>
      <c r="J20" s="379"/>
      <c r="K20" s="378"/>
      <c r="L20" s="380"/>
      <c r="M20" s="378"/>
      <c r="N20" s="380">
        <f t="shared" si="2"/>
        <v>0</v>
      </c>
      <c r="O20" s="378"/>
      <c r="P20" s="380"/>
      <c r="Q20" s="378"/>
      <c r="R20" s="285">
        <f t="shared" ref="R20:R23" si="17">F20*Q20</f>
        <v>0</v>
      </c>
      <c r="S20" s="378"/>
      <c r="T20" s="375">
        <f t="shared" si="5"/>
        <v>0</v>
      </c>
      <c r="U20" s="378"/>
      <c r="V20" s="381"/>
      <c r="W20" s="378"/>
      <c r="X20" s="375"/>
      <c r="Y20" s="378"/>
      <c r="Z20" s="381"/>
      <c r="AA20" s="374"/>
      <c r="AB20" s="374"/>
      <c r="AC20" s="374"/>
      <c r="AD20" s="283"/>
      <c r="AE20" s="283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</row>
    <row r="21" spans="1:16384" s="77" customFormat="1" ht="25.5" hidden="1" customHeight="1" x14ac:dyDescent="0.25">
      <c r="A21" s="143" t="s">
        <v>91</v>
      </c>
      <c r="B21" s="275" t="s">
        <v>33</v>
      </c>
      <c r="C21" s="382">
        <v>118.8</v>
      </c>
      <c r="D21" s="144"/>
      <c r="E21" s="144"/>
      <c r="F21" s="369">
        <v>44350.875</v>
      </c>
      <c r="G21" s="370"/>
      <c r="H21" s="284"/>
      <c r="I21" s="204"/>
      <c r="J21" s="284"/>
      <c r="K21" s="204">
        <v>103.2</v>
      </c>
      <c r="L21" s="284">
        <f t="shared" ref="L21:L23" si="18">F21*K21</f>
        <v>4577010.3</v>
      </c>
      <c r="M21" s="204">
        <v>14.4</v>
      </c>
      <c r="N21" s="284">
        <f t="shared" si="2"/>
        <v>638652.6</v>
      </c>
      <c r="O21" s="204">
        <v>76.8</v>
      </c>
      <c r="P21" s="284">
        <f t="shared" si="3"/>
        <v>3406147.1999999997</v>
      </c>
      <c r="Q21" s="204">
        <v>24</v>
      </c>
      <c r="R21" s="285">
        <f t="shared" si="17"/>
        <v>1064421</v>
      </c>
      <c r="S21" s="204">
        <v>14.4</v>
      </c>
      <c r="T21" s="284">
        <f t="shared" si="5"/>
        <v>638652.6</v>
      </c>
      <c r="U21" s="204"/>
      <c r="V21" s="285"/>
      <c r="W21" s="204"/>
      <c r="X21" s="285">
        <f t="shared" si="9"/>
        <v>0</v>
      </c>
      <c r="Y21" s="204"/>
      <c r="Z21" s="285"/>
      <c r="AA21" s="367">
        <f t="shared" ref="AA21:AA45" si="19">G21+I21+K21+M21+O21+Q21+S21+U21+W21+Y21</f>
        <v>232.8</v>
      </c>
      <c r="AB21" s="368">
        <f>AA21/C21</f>
        <v>1.9595959595959598</v>
      </c>
      <c r="AC21" s="144">
        <f t="shared" si="13"/>
        <v>10324883.699999999</v>
      </c>
      <c r="AD21" s="226"/>
      <c r="AE21" s="278">
        <f t="shared" si="14"/>
        <v>-44350.875</v>
      </c>
    </row>
    <row r="22" spans="1:16384" s="77" customFormat="1" ht="25.5" hidden="1" customHeight="1" x14ac:dyDescent="0.25">
      <c r="A22" s="143" t="s">
        <v>92</v>
      </c>
      <c r="B22" s="275" t="s">
        <v>88</v>
      </c>
      <c r="C22" s="143">
        <v>3078</v>
      </c>
      <c r="D22" s="144"/>
      <c r="E22" s="144"/>
      <c r="F22" s="369">
        <f>480*1.1595</f>
        <v>556.55999999999995</v>
      </c>
      <c r="G22" s="370"/>
      <c r="H22" s="284"/>
      <c r="I22" s="204"/>
      <c r="J22" s="284"/>
      <c r="K22" s="204"/>
      <c r="L22" s="284">
        <f t="shared" si="18"/>
        <v>0</v>
      </c>
      <c r="M22" s="204"/>
      <c r="N22" s="284"/>
      <c r="O22" s="204"/>
      <c r="P22" s="284">
        <f t="shared" si="3"/>
        <v>0</v>
      </c>
      <c r="Q22" s="204"/>
      <c r="R22" s="285">
        <f t="shared" si="17"/>
        <v>0</v>
      </c>
      <c r="S22" s="204">
        <v>166.3</v>
      </c>
      <c r="T22" s="284">
        <f t="shared" si="5"/>
        <v>92555.928</v>
      </c>
      <c r="U22" s="204"/>
      <c r="V22" s="285"/>
      <c r="W22" s="204"/>
      <c r="X22" s="285">
        <f t="shared" si="9"/>
        <v>0</v>
      </c>
      <c r="Y22" s="204"/>
      <c r="Z22" s="285"/>
      <c r="AA22" s="367">
        <f t="shared" si="19"/>
        <v>166.3</v>
      </c>
      <c r="AB22" s="368">
        <f>AA22/C22</f>
        <v>5.4028589993502275E-2</v>
      </c>
      <c r="AC22" s="144">
        <f t="shared" si="13"/>
        <v>92555.928</v>
      </c>
      <c r="AD22" s="226"/>
      <c r="AE22" s="278">
        <f t="shared" si="14"/>
        <v>-556.55999999999995</v>
      </c>
    </row>
    <row r="23" spans="1:16384" s="147" customFormat="1" ht="25.5" hidden="1" customHeight="1" x14ac:dyDescent="0.25">
      <c r="A23" s="143" t="s">
        <v>93</v>
      </c>
      <c r="B23" s="275" t="s">
        <v>35</v>
      </c>
      <c r="C23" s="143">
        <v>27</v>
      </c>
      <c r="D23" s="144"/>
      <c r="E23" s="144"/>
      <c r="F23" s="369">
        <v>44350.875</v>
      </c>
      <c r="G23" s="370"/>
      <c r="H23" s="284"/>
      <c r="I23" s="204"/>
      <c r="J23" s="284"/>
      <c r="K23" s="204">
        <v>12</v>
      </c>
      <c r="L23" s="284">
        <f t="shared" si="18"/>
        <v>532210.5</v>
      </c>
      <c r="M23" s="204"/>
      <c r="N23" s="284"/>
      <c r="O23" s="204">
        <v>24</v>
      </c>
      <c r="P23" s="284">
        <f t="shared" si="3"/>
        <v>1064421</v>
      </c>
      <c r="Q23" s="204">
        <f>14.4+4.8</f>
        <v>19.2</v>
      </c>
      <c r="R23" s="285">
        <f t="shared" si="17"/>
        <v>851536.79999999993</v>
      </c>
      <c r="S23" s="204"/>
      <c r="T23" s="284"/>
      <c r="U23" s="204"/>
      <c r="V23" s="285"/>
      <c r="W23" s="204"/>
      <c r="X23" s="285">
        <f t="shared" si="9"/>
        <v>0</v>
      </c>
      <c r="Y23" s="204"/>
      <c r="Z23" s="285"/>
      <c r="AA23" s="367">
        <f t="shared" si="19"/>
        <v>55.2</v>
      </c>
      <c r="AB23" s="368">
        <f t="shared" si="11"/>
        <v>2.0444444444444447</v>
      </c>
      <c r="AC23" s="144">
        <f t="shared" si="13"/>
        <v>2448168.2999999998</v>
      </c>
      <c r="AD23" s="144"/>
      <c r="AE23" s="278">
        <f t="shared" si="14"/>
        <v>-44350.875</v>
      </c>
    </row>
    <row r="24" spans="1:16384" s="77" customFormat="1" ht="25.5" hidden="1" customHeight="1" x14ac:dyDescent="0.25">
      <c r="A24" s="143" t="s">
        <v>94</v>
      </c>
      <c r="B24" s="275" t="s">
        <v>90</v>
      </c>
      <c r="C24" s="143">
        <v>699.5</v>
      </c>
      <c r="D24" s="144"/>
      <c r="E24" s="144"/>
      <c r="F24" s="369">
        <v>557</v>
      </c>
      <c r="G24" s="376"/>
      <c r="H24" s="377"/>
      <c r="I24" s="204"/>
      <c r="J24" s="284"/>
      <c r="K24" s="204"/>
      <c r="L24" s="284"/>
      <c r="M24" s="204"/>
      <c r="N24" s="284"/>
      <c r="O24" s="204"/>
      <c r="P24" s="284"/>
      <c r="Q24" s="204"/>
      <c r="R24" s="285"/>
      <c r="S24" s="204"/>
      <c r="T24" s="284"/>
      <c r="U24" s="204"/>
      <c r="V24" s="285"/>
      <c r="W24" s="204"/>
      <c r="X24" s="285">
        <f t="shared" si="9"/>
        <v>0</v>
      </c>
      <c r="Y24" s="204"/>
      <c r="Z24" s="285"/>
      <c r="AA24" s="367">
        <f t="shared" si="19"/>
        <v>0</v>
      </c>
      <c r="AB24" s="368">
        <f t="shared" si="11"/>
        <v>0</v>
      </c>
      <c r="AC24" s="144">
        <f t="shared" si="13"/>
        <v>0</v>
      </c>
      <c r="AD24" s="226"/>
      <c r="AE24" s="278">
        <f t="shared" si="14"/>
        <v>-557</v>
      </c>
    </row>
    <row r="25" spans="1:16384" s="77" customFormat="1" ht="25.5" customHeight="1" x14ac:dyDescent="0.25">
      <c r="A25" s="275" t="s">
        <v>107</v>
      </c>
      <c r="B25" s="275" t="s">
        <v>97</v>
      </c>
      <c r="C25" s="143">
        <v>310.77999999999997</v>
      </c>
      <c r="D25" s="144">
        <f>15116+19767</f>
        <v>34883</v>
      </c>
      <c r="E25" s="144">
        <f t="shared" si="12"/>
        <v>10840938.739999998</v>
      </c>
      <c r="F25" s="361">
        <f>37700*1.1595</f>
        <v>43713.15</v>
      </c>
      <c r="G25" s="370"/>
      <c r="H25" s="284">
        <f t="shared" si="8"/>
        <v>0</v>
      </c>
      <c r="I25" s="204">
        <v>24.11</v>
      </c>
      <c r="J25" s="284">
        <f t="shared" si="0"/>
        <v>1053924.0464999999</v>
      </c>
      <c r="K25" s="204">
        <v>7.96</v>
      </c>
      <c r="L25" s="284">
        <f t="shared" si="1"/>
        <v>347956.674</v>
      </c>
      <c r="M25" s="204">
        <f>19.19+7.96</f>
        <v>27.150000000000002</v>
      </c>
      <c r="N25" s="284">
        <f t="shared" si="2"/>
        <v>1186812.0225000002</v>
      </c>
      <c r="O25" s="204">
        <f>12+15</f>
        <v>27</v>
      </c>
      <c r="P25" s="284">
        <f t="shared" si="3"/>
        <v>1180255.05</v>
      </c>
      <c r="Q25" s="204">
        <v>12</v>
      </c>
      <c r="R25" s="285">
        <f t="shared" si="4"/>
        <v>524557.80000000005</v>
      </c>
      <c r="S25" s="204">
        <v>4.1900000000000004</v>
      </c>
      <c r="T25" s="284">
        <f t="shared" si="5"/>
        <v>183158.09850000002</v>
      </c>
      <c r="U25" s="204"/>
      <c r="V25" s="285">
        <f t="shared" si="6"/>
        <v>0</v>
      </c>
      <c r="W25" s="204">
        <f>4.19+4.19</f>
        <v>8.3800000000000008</v>
      </c>
      <c r="X25" s="285">
        <f t="shared" si="9"/>
        <v>366316.19700000004</v>
      </c>
      <c r="Y25" s="204"/>
      <c r="Z25" s="285">
        <f t="shared" ref="Z25" si="20">Y25*J25</f>
        <v>0</v>
      </c>
      <c r="AA25" s="367">
        <f t="shared" si="19"/>
        <v>110.78999999999999</v>
      </c>
      <c r="AB25" s="368">
        <f t="shared" si="11"/>
        <v>0.35649012162944849</v>
      </c>
      <c r="AC25" s="144">
        <f t="shared" si="13"/>
        <v>4842979.8884999994</v>
      </c>
      <c r="AD25" s="226">
        <f>E25-AC25</f>
        <v>5997958.8514999989</v>
      </c>
      <c r="AE25" s="278">
        <f t="shared" si="14"/>
        <v>-8830.1500000000015</v>
      </c>
    </row>
    <row r="26" spans="1:16384" s="77" customFormat="1" ht="25.5" hidden="1" customHeight="1" x14ac:dyDescent="0.25">
      <c r="A26" s="275" t="s">
        <v>110</v>
      </c>
      <c r="B26" s="275" t="s">
        <v>98</v>
      </c>
      <c r="C26" s="143">
        <f>728.5+959+4006.2+1282.7</f>
        <v>6976.4</v>
      </c>
      <c r="D26" s="144"/>
      <c r="E26" s="144"/>
      <c r="F26" s="361">
        <v>556.55999999999995</v>
      </c>
      <c r="G26" s="370"/>
      <c r="H26" s="284"/>
      <c r="I26" s="204"/>
      <c r="J26" s="284"/>
      <c r="K26" s="204">
        <f>10.75+167.9</f>
        <v>178.65</v>
      </c>
      <c r="L26" s="284">
        <f>F26*K26</f>
        <v>99429.443999999989</v>
      </c>
      <c r="M26" s="204">
        <v>98.78</v>
      </c>
      <c r="N26" s="284">
        <f t="shared" si="2"/>
        <v>54976.996799999994</v>
      </c>
      <c r="O26" s="204"/>
      <c r="P26" s="284"/>
      <c r="Q26" s="204"/>
      <c r="R26" s="285"/>
      <c r="S26" s="204"/>
      <c r="T26" s="284"/>
      <c r="U26" s="204"/>
      <c r="V26" s="285"/>
      <c r="W26" s="204"/>
      <c r="X26" s="285">
        <f t="shared" si="9"/>
        <v>0</v>
      </c>
      <c r="Y26" s="204"/>
      <c r="Z26" s="285"/>
      <c r="AA26" s="367">
        <f t="shared" si="19"/>
        <v>277.43</v>
      </c>
      <c r="AB26" s="368">
        <f t="shared" si="11"/>
        <v>3.976692850180609E-2</v>
      </c>
      <c r="AC26" s="144">
        <f t="shared" si="13"/>
        <v>154406.44079999998</v>
      </c>
      <c r="AD26" s="226"/>
      <c r="AE26" s="278">
        <f t="shared" si="14"/>
        <v>-556.55999999999995</v>
      </c>
    </row>
    <row r="27" spans="1:16384" s="77" customFormat="1" ht="25.5" customHeight="1" x14ac:dyDescent="0.25">
      <c r="A27" s="143" t="s">
        <v>99</v>
      </c>
      <c r="B27" s="275" t="s">
        <v>36</v>
      </c>
      <c r="C27" s="143">
        <v>49.59</v>
      </c>
      <c r="D27" s="144">
        <f>15116+19767</f>
        <v>34883</v>
      </c>
      <c r="E27" s="144">
        <f t="shared" si="12"/>
        <v>1729847.9700000002</v>
      </c>
      <c r="F27" s="369">
        <v>43713</v>
      </c>
      <c r="G27" s="370">
        <v>0</v>
      </c>
      <c r="H27" s="284">
        <f t="shared" si="8"/>
        <v>0</v>
      </c>
      <c r="I27" s="204">
        <v>0</v>
      </c>
      <c r="J27" s="284">
        <f t="shared" si="0"/>
        <v>0</v>
      </c>
      <c r="K27" s="204"/>
      <c r="L27" s="284">
        <f t="shared" si="1"/>
        <v>0</v>
      </c>
      <c r="M27" s="204">
        <v>19.190000000000001</v>
      </c>
      <c r="N27" s="284">
        <f t="shared" si="2"/>
        <v>838852.47000000009</v>
      </c>
      <c r="O27" s="204">
        <v>0</v>
      </c>
      <c r="P27" s="284">
        <f t="shared" si="3"/>
        <v>0</v>
      </c>
      <c r="Q27" s="204">
        <v>4.1900000000000004</v>
      </c>
      <c r="R27" s="285">
        <f t="shared" si="4"/>
        <v>183157.47000000003</v>
      </c>
      <c r="S27" s="204"/>
      <c r="T27" s="284">
        <f t="shared" si="5"/>
        <v>0</v>
      </c>
      <c r="U27" s="204"/>
      <c r="V27" s="285">
        <f t="shared" si="6"/>
        <v>0</v>
      </c>
      <c r="W27" s="204"/>
      <c r="X27" s="285">
        <f t="shared" si="9"/>
        <v>0</v>
      </c>
      <c r="Y27" s="204"/>
      <c r="Z27" s="285">
        <f t="shared" ref="Z27" si="21">Y27*J27</f>
        <v>0</v>
      </c>
      <c r="AA27" s="367">
        <f t="shared" si="19"/>
        <v>23.380000000000003</v>
      </c>
      <c r="AB27" s="368">
        <f t="shared" si="11"/>
        <v>0.47146602137527727</v>
      </c>
      <c r="AC27" s="144">
        <f t="shared" si="13"/>
        <v>1022009.9400000002</v>
      </c>
      <c r="AD27" s="226">
        <f>E27-AC27</f>
        <v>707838.03</v>
      </c>
      <c r="AE27" s="278">
        <f t="shared" si="14"/>
        <v>-8830</v>
      </c>
    </row>
    <row r="28" spans="1:16384" s="77" customFormat="1" ht="25.5" hidden="1" customHeight="1" x14ac:dyDescent="0.25">
      <c r="A28" s="143" t="s">
        <v>114</v>
      </c>
      <c r="B28" s="275" t="s">
        <v>106</v>
      </c>
      <c r="C28" s="383">
        <f>11.6+27.2</f>
        <v>38.799999999999997</v>
      </c>
      <c r="D28" s="384"/>
      <c r="E28" s="383"/>
      <c r="F28" s="361">
        <v>556.55999999999995</v>
      </c>
      <c r="G28" s="385"/>
      <c r="H28" s="386"/>
      <c r="I28" s="387"/>
      <c r="J28" s="388"/>
      <c r="K28" s="387"/>
      <c r="L28" s="388">
        <f t="shared" si="1"/>
        <v>0</v>
      </c>
      <c r="M28" s="387"/>
      <c r="N28" s="388"/>
      <c r="O28" s="387"/>
      <c r="P28" s="388"/>
      <c r="Q28" s="387"/>
      <c r="R28" s="389"/>
      <c r="S28" s="387"/>
      <c r="T28" s="388"/>
      <c r="U28" s="387"/>
      <c r="V28" s="389"/>
      <c r="W28" s="387"/>
      <c r="X28" s="285">
        <f t="shared" si="9"/>
        <v>0</v>
      </c>
      <c r="Y28" s="387"/>
      <c r="Z28" s="389"/>
      <c r="AA28" s="367">
        <f t="shared" si="19"/>
        <v>0</v>
      </c>
      <c r="AB28" s="368">
        <f t="shared" si="11"/>
        <v>0</v>
      </c>
      <c r="AC28" s="144">
        <f t="shared" si="13"/>
        <v>0</v>
      </c>
      <c r="AD28" s="286"/>
      <c r="AE28" s="278">
        <f t="shared" si="14"/>
        <v>-556.55999999999995</v>
      </c>
      <c r="AF28" s="253"/>
      <c r="AG28" s="254"/>
      <c r="AH28" s="253"/>
      <c r="AI28" s="254"/>
      <c r="AJ28" s="253"/>
      <c r="AK28" s="254"/>
      <c r="AL28" s="253"/>
      <c r="AM28" s="254"/>
      <c r="AN28" s="253"/>
      <c r="AO28" s="254"/>
      <c r="AP28" s="253"/>
      <c r="AQ28" s="254"/>
      <c r="AR28" s="253"/>
      <c r="AS28" s="254"/>
      <c r="AT28" s="253"/>
      <c r="AU28" s="254"/>
      <c r="AV28" s="253"/>
      <c r="AW28" s="254"/>
      <c r="AX28" s="253"/>
      <c r="AY28" s="254"/>
      <c r="AZ28" s="253"/>
      <c r="BA28" s="254"/>
      <c r="BB28" s="253"/>
      <c r="BC28" s="254"/>
      <c r="BD28" s="253"/>
      <c r="BE28" s="254"/>
      <c r="BF28" s="253"/>
      <c r="BG28" s="254"/>
      <c r="BH28" s="253"/>
      <c r="BI28" s="254"/>
      <c r="BJ28" s="253"/>
      <c r="BK28" s="254"/>
      <c r="BL28" s="253"/>
      <c r="BM28" s="254"/>
      <c r="BN28" s="253"/>
      <c r="BO28" s="254"/>
      <c r="BP28" s="253"/>
      <c r="BQ28" s="254"/>
      <c r="BR28" s="253"/>
      <c r="BS28" s="254"/>
      <c r="BT28" s="253"/>
      <c r="BU28" s="254"/>
      <c r="BV28" s="253"/>
      <c r="BW28" s="254"/>
      <c r="BX28" s="253"/>
      <c r="BY28" s="254"/>
      <c r="BZ28" s="253"/>
      <c r="CA28" s="254"/>
      <c r="CB28" s="253"/>
      <c r="CC28" s="254"/>
      <c r="CD28" s="253"/>
      <c r="CE28" s="254"/>
      <c r="CF28" s="253"/>
      <c r="CG28" s="254"/>
      <c r="CH28" s="253"/>
      <c r="CI28" s="254"/>
      <c r="CJ28" s="253"/>
      <c r="CK28" s="254"/>
      <c r="CL28" s="253"/>
      <c r="CM28" s="254"/>
      <c r="CN28" s="253"/>
      <c r="CO28" s="254"/>
      <c r="CP28" s="253"/>
      <c r="CQ28" s="254"/>
      <c r="CR28" s="252"/>
      <c r="CS28" s="251"/>
      <c r="CT28" s="250"/>
      <c r="CU28" s="251"/>
      <c r="CV28" s="250"/>
      <c r="CW28" s="251"/>
      <c r="CX28" s="250"/>
      <c r="CY28" s="251"/>
      <c r="CZ28" s="250"/>
      <c r="DA28" s="251"/>
      <c r="DB28" s="250"/>
      <c r="DC28" s="251"/>
      <c r="DD28" s="250"/>
      <c r="DE28" s="251"/>
      <c r="DF28" s="250"/>
      <c r="DG28" s="251"/>
      <c r="DH28" s="250"/>
      <c r="DI28" s="251"/>
      <c r="DJ28" s="250"/>
      <c r="DK28" s="251"/>
      <c r="DL28" s="250"/>
      <c r="DM28" s="251"/>
      <c r="DN28" s="250"/>
      <c r="DO28" s="251"/>
      <c r="DP28" s="250"/>
      <c r="DQ28" s="251"/>
      <c r="DR28" s="250"/>
      <c r="DS28" s="251"/>
      <c r="DT28" s="250"/>
      <c r="DU28" s="251"/>
      <c r="DV28" s="250"/>
      <c r="DW28" s="251"/>
      <c r="DX28" s="250"/>
      <c r="DY28" s="251"/>
      <c r="DZ28" s="250"/>
      <c r="EA28" s="251"/>
      <c r="EB28" s="250"/>
      <c r="EC28" s="251"/>
      <c r="ED28" s="250"/>
      <c r="EE28" s="251"/>
      <c r="EF28" s="250"/>
      <c r="EG28" s="251"/>
      <c r="EH28" s="250"/>
      <c r="EI28" s="251"/>
      <c r="EJ28" s="250"/>
      <c r="EK28" s="251"/>
      <c r="EL28" s="250"/>
      <c r="EM28" s="251"/>
      <c r="EN28" s="250"/>
      <c r="EO28" s="251"/>
      <c r="EP28" s="250"/>
      <c r="EQ28" s="251"/>
      <c r="ER28" s="250"/>
      <c r="ES28" s="251"/>
      <c r="ET28" s="250"/>
      <c r="EU28" s="251"/>
      <c r="EV28" s="250"/>
      <c r="EW28" s="251"/>
      <c r="EX28" s="250"/>
      <c r="EY28" s="251"/>
      <c r="EZ28" s="250"/>
      <c r="FA28" s="251"/>
      <c r="FB28" s="250"/>
      <c r="FC28" s="251"/>
      <c r="FD28" s="250"/>
      <c r="FE28" s="251"/>
      <c r="FF28" s="250"/>
      <c r="FG28" s="251"/>
      <c r="FH28" s="250"/>
      <c r="FI28" s="251"/>
      <c r="FJ28" s="250"/>
      <c r="FK28" s="251"/>
      <c r="FL28" s="250"/>
      <c r="FM28" s="251"/>
      <c r="FN28" s="250"/>
      <c r="FO28" s="251"/>
      <c r="FP28" s="250"/>
      <c r="FQ28" s="251"/>
      <c r="FR28" s="250"/>
      <c r="FS28" s="251"/>
      <c r="FT28" s="250"/>
      <c r="FU28" s="251"/>
      <c r="FV28" s="250"/>
      <c r="FW28" s="251"/>
      <c r="FX28" s="250"/>
      <c r="FY28" s="251"/>
      <c r="FZ28" s="250"/>
      <c r="GA28" s="251"/>
      <c r="GB28" s="250"/>
      <c r="GC28" s="251"/>
      <c r="GD28" s="250"/>
      <c r="GE28" s="251"/>
      <c r="GF28" s="250"/>
      <c r="GG28" s="251"/>
      <c r="GH28" s="250"/>
      <c r="GI28" s="251"/>
      <c r="GJ28" s="250"/>
      <c r="GK28" s="251"/>
      <c r="GL28" s="250"/>
      <c r="GM28" s="251"/>
      <c r="GN28" s="250"/>
      <c r="GO28" s="251"/>
      <c r="GP28" s="250"/>
      <c r="GQ28" s="251"/>
      <c r="GR28" s="250"/>
      <c r="GS28" s="251"/>
      <c r="GT28" s="250"/>
      <c r="GU28" s="251"/>
      <c r="GV28" s="250"/>
      <c r="GW28" s="70"/>
      <c r="GX28" s="71"/>
      <c r="GY28" s="70"/>
      <c r="GZ28" s="71"/>
      <c r="HA28" s="70"/>
      <c r="HB28" s="71"/>
      <c r="HC28" s="70"/>
      <c r="HD28" s="71"/>
      <c r="HE28" s="70"/>
      <c r="HF28" s="71"/>
      <c r="HG28" s="70"/>
      <c r="HH28" s="71"/>
      <c r="HI28" s="70"/>
      <c r="HJ28" s="71"/>
      <c r="HK28" s="70"/>
      <c r="HL28" s="71"/>
      <c r="HM28" s="70"/>
      <c r="HN28" s="71"/>
      <c r="HO28" s="70"/>
      <c r="HP28" s="71"/>
      <c r="HQ28" s="70"/>
      <c r="HR28" s="71"/>
      <c r="HS28" s="70"/>
      <c r="HT28" s="71"/>
      <c r="HU28" s="70"/>
      <c r="HV28" s="71"/>
      <c r="HW28" s="70"/>
      <c r="HX28" s="71"/>
      <c r="HY28" s="70"/>
      <c r="HZ28" s="71"/>
      <c r="IA28" s="70"/>
      <c r="IB28" s="71"/>
      <c r="IC28" s="70"/>
      <c r="ID28" s="71"/>
      <c r="IE28" s="70"/>
      <c r="IF28" s="71"/>
      <c r="IG28" s="70"/>
      <c r="IH28" s="71"/>
      <c r="II28" s="70"/>
      <c r="IJ28" s="71"/>
      <c r="IK28" s="70"/>
      <c r="IL28" s="71"/>
      <c r="IM28" s="70"/>
      <c r="IN28" s="71"/>
      <c r="IO28" s="70"/>
      <c r="IP28" s="71"/>
      <c r="IQ28" s="70"/>
      <c r="IR28" s="71"/>
      <c r="IS28" s="70"/>
      <c r="IT28" s="71"/>
      <c r="IU28" s="70"/>
      <c r="IV28" s="71"/>
      <c r="IW28" s="70"/>
      <c r="IX28" s="71"/>
      <c r="IY28" s="70"/>
      <c r="IZ28" s="71"/>
      <c r="JA28" s="70"/>
      <c r="JB28" s="71"/>
      <c r="JC28" s="70"/>
      <c r="JD28" s="71"/>
      <c r="JE28" s="70"/>
      <c r="JF28" s="71"/>
      <c r="JG28" s="70"/>
      <c r="JH28" s="71"/>
      <c r="JI28" s="70"/>
      <c r="JJ28" s="71"/>
      <c r="JK28" s="70"/>
      <c r="JL28" s="71"/>
      <c r="JM28" s="70"/>
      <c r="JN28" s="71"/>
      <c r="JO28" s="70"/>
      <c r="JP28" s="71"/>
      <c r="JQ28" s="70"/>
      <c r="JR28" s="71"/>
      <c r="JS28" s="70"/>
      <c r="JT28" s="71"/>
      <c r="JU28" s="70"/>
      <c r="JV28" s="71"/>
      <c r="JW28" s="70"/>
      <c r="JX28" s="71"/>
      <c r="JY28" s="70"/>
      <c r="JZ28" s="71"/>
      <c r="KA28" s="70"/>
      <c r="KB28" s="71"/>
      <c r="KC28" s="70"/>
      <c r="KD28" s="71"/>
      <c r="KE28" s="70"/>
      <c r="KF28" s="71"/>
      <c r="KG28" s="70"/>
      <c r="KH28" s="71"/>
      <c r="KI28" s="70"/>
      <c r="KJ28" s="71"/>
      <c r="KK28" s="70"/>
      <c r="KL28" s="71"/>
      <c r="KM28" s="70"/>
      <c r="KN28" s="71"/>
      <c r="KO28" s="70"/>
      <c r="KP28" s="71"/>
      <c r="KQ28" s="70"/>
      <c r="KR28" s="71"/>
      <c r="KS28" s="70"/>
      <c r="KT28" s="71"/>
      <c r="KU28" s="70"/>
      <c r="KV28" s="71"/>
      <c r="KW28" s="70"/>
      <c r="KX28" s="71"/>
      <c r="KY28" s="70"/>
      <c r="KZ28" s="71"/>
      <c r="LA28" s="70"/>
      <c r="LB28" s="71"/>
      <c r="LC28" s="70"/>
      <c r="LD28" s="71"/>
      <c r="LE28" s="70"/>
      <c r="LF28" s="71"/>
      <c r="LG28" s="70"/>
      <c r="LH28" s="71"/>
      <c r="LI28" s="70"/>
      <c r="LJ28" s="71"/>
      <c r="LK28" s="70"/>
      <c r="LL28" s="71"/>
      <c r="LM28" s="70"/>
      <c r="LN28" s="71"/>
      <c r="LO28" s="70"/>
      <c r="LP28" s="71"/>
      <c r="LQ28" s="70"/>
      <c r="LR28" s="71"/>
      <c r="LS28" s="70"/>
      <c r="LT28" s="71"/>
      <c r="LU28" s="70"/>
      <c r="LV28" s="71"/>
      <c r="LW28" s="70"/>
      <c r="LX28" s="71"/>
      <c r="LY28" s="70"/>
      <c r="LZ28" s="71"/>
      <c r="MA28" s="70"/>
      <c r="MB28" s="71"/>
      <c r="MC28" s="70"/>
      <c r="MD28" s="71"/>
      <c r="ME28" s="70"/>
      <c r="MF28" s="71"/>
      <c r="MG28" s="70"/>
      <c r="MH28" s="71"/>
      <c r="MI28" s="70"/>
      <c r="MJ28" s="71"/>
      <c r="MK28" s="70"/>
      <c r="ML28" s="71"/>
      <c r="MM28" s="70"/>
      <c r="MN28" s="71"/>
      <c r="MO28" s="70"/>
      <c r="MP28" s="71"/>
      <c r="MQ28" s="70"/>
      <c r="MR28" s="71"/>
      <c r="MS28" s="70"/>
      <c r="MT28" s="71"/>
      <c r="MU28" s="70"/>
      <c r="MV28" s="71"/>
      <c r="MW28" s="70"/>
      <c r="MX28" s="71"/>
      <c r="MY28" s="70"/>
      <c r="MZ28" s="71"/>
      <c r="NA28" s="70"/>
      <c r="NB28" s="71"/>
      <c r="NC28" s="70"/>
      <c r="ND28" s="71"/>
      <c r="NE28" s="70"/>
      <c r="NF28" s="71"/>
      <c r="NG28" s="70"/>
      <c r="NH28" s="71"/>
      <c r="NI28" s="70"/>
      <c r="NJ28" s="71"/>
      <c r="NK28" s="70"/>
      <c r="NL28" s="71"/>
      <c r="NM28" s="70"/>
      <c r="NN28" s="71"/>
      <c r="NO28" s="70"/>
      <c r="NP28" s="71"/>
      <c r="NQ28" s="70"/>
      <c r="NR28" s="71"/>
      <c r="NS28" s="70"/>
      <c r="NT28" s="71"/>
      <c r="NU28" s="70"/>
      <c r="NV28" s="71"/>
      <c r="NW28" s="70"/>
      <c r="NX28" s="71"/>
      <c r="NY28" s="70"/>
      <c r="NZ28" s="71"/>
      <c r="OA28" s="70"/>
      <c r="OB28" s="71"/>
      <c r="OC28" s="70"/>
      <c r="OD28" s="71"/>
      <c r="OE28" s="70"/>
      <c r="OF28" s="71"/>
      <c r="OG28" s="70"/>
      <c r="OH28" s="71"/>
      <c r="OI28" s="70"/>
      <c r="OJ28" s="71"/>
      <c r="OK28" s="70"/>
      <c r="OL28" s="71"/>
      <c r="OM28" s="70"/>
      <c r="ON28" s="71"/>
      <c r="OO28" s="70"/>
      <c r="OP28" s="71"/>
      <c r="OQ28" s="70"/>
      <c r="OR28" s="71"/>
      <c r="OS28" s="70"/>
      <c r="OT28" s="71"/>
      <c r="OU28" s="70"/>
      <c r="OV28" s="71"/>
      <c r="OW28" s="70"/>
      <c r="OX28" s="71"/>
      <c r="OY28" s="70"/>
      <c r="OZ28" s="71"/>
      <c r="PA28" s="70"/>
      <c r="PB28" s="71"/>
      <c r="PC28" s="70"/>
      <c r="PD28" s="71"/>
      <c r="PE28" s="70"/>
      <c r="PF28" s="71"/>
      <c r="PG28" s="70"/>
      <c r="PH28" s="71"/>
      <c r="PI28" s="70"/>
      <c r="PJ28" s="71"/>
      <c r="PK28" s="70"/>
      <c r="PL28" s="71"/>
      <c r="PM28" s="70"/>
      <c r="PN28" s="71"/>
      <c r="PO28" s="70"/>
      <c r="PP28" s="71"/>
      <c r="PQ28" s="70"/>
      <c r="PR28" s="71"/>
      <c r="PS28" s="70"/>
      <c r="PT28" s="71"/>
      <c r="PU28" s="70"/>
      <c r="PV28" s="71"/>
      <c r="PW28" s="70"/>
      <c r="PX28" s="71"/>
      <c r="PY28" s="70"/>
      <c r="PZ28" s="71"/>
      <c r="QA28" s="70"/>
      <c r="QB28" s="71"/>
      <c r="QC28" s="70"/>
      <c r="QD28" s="71"/>
      <c r="QE28" s="70"/>
      <c r="QF28" s="71"/>
      <c r="QG28" s="70"/>
      <c r="QH28" s="71"/>
      <c r="QI28" s="70"/>
      <c r="QJ28" s="71"/>
      <c r="QK28" s="70"/>
      <c r="QL28" s="71"/>
      <c r="QM28" s="70"/>
      <c r="QN28" s="71"/>
      <c r="QO28" s="70"/>
      <c r="QP28" s="71"/>
      <c r="QQ28" s="70"/>
      <c r="QR28" s="71"/>
      <c r="QS28" s="70"/>
      <c r="QT28" s="71"/>
      <c r="QU28" s="70"/>
      <c r="QV28" s="71"/>
      <c r="QW28" s="70"/>
      <c r="QX28" s="71"/>
      <c r="QY28" s="70"/>
      <c r="QZ28" s="71"/>
      <c r="RA28" s="70"/>
      <c r="RB28" s="71"/>
      <c r="RC28" s="70"/>
      <c r="RD28" s="71"/>
      <c r="RE28" s="70"/>
      <c r="RF28" s="71"/>
      <c r="RG28" s="70"/>
      <c r="RH28" s="71"/>
      <c r="RI28" s="70"/>
      <c r="RJ28" s="71"/>
      <c r="RK28" s="70"/>
      <c r="RL28" s="71"/>
      <c r="RM28" s="70"/>
      <c r="RN28" s="71"/>
      <c r="RO28" s="70"/>
      <c r="RP28" s="71"/>
      <c r="RQ28" s="70"/>
      <c r="RR28" s="71"/>
      <c r="RS28" s="70"/>
      <c r="RT28" s="71"/>
      <c r="RU28" s="70"/>
      <c r="RV28" s="71"/>
      <c r="RW28" s="70"/>
      <c r="RX28" s="71"/>
      <c r="RY28" s="70"/>
      <c r="RZ28" s="71"/>
      <c r="SA28" s="70"/>
      <c r="SB28" s="71"/>
      <c r="SC28" s="70"/>
      <c r="SD28" s="71"/>
      <c r="SE28" s="70"/>
      <c r="SF28" s="71"/>
      <c r="SG28" s="70"/>
      <c r="SH28" s="71"/>
      <c r="SI28" s="70"/>
      <c r="SJ28" s="71"/>
      <c r="SK28" s="70"/>
      <c r="SL28" s="71"/>
      <c r="SM28" s="70"/>
      <c r="SN28" s="71"/>
      <c r="SO28" s="70"/>
      <c r="SP28" s="71"/>
      <c r="SQ28" s="70"/>
      <c r="SR28" s="71"/>
      <c r="SS28" s="70"/>
      <c r="ST28" s="71"/>
      <c r="SU28" s="70"/>
      <c r="SV28" s="71"/>
      <c r="SW28" s="70"/>
      <c r="SX28" s="71"/>
      <c r="SY28" s="70"/>
      <c r="SZ28" s="71"/>
      <c r="TA28" s="70"/>
      <c r="TB28" s="71"/>
      <c r="TC28" s="70"/>
      <c r="TD28" s="71"/>
      <c r="TE28" s="70"/>
      <c r="TF28" s="71"/>
      <c r="TG28" s="70"/>
      <c r="TH28" s="71"/>
      <c r="TI28" s="70"/>
      <c r="TJ28" s="71"/>
      <c r="TK28" s="70"/>
      <c r="TL28" s="71"/>
      <c r="TM28" s="70"/>
      <c r="TN28" s="71"/>
      <c r="TO28" s="70"/>
      <c r="TP28" s="71"/>
      <c r="TQ28" s="70"/>
      <c r="TR28" s="71"/>
      <c r="TS28" s="70"/>
      <c r="TT28" s="71"/>
      <c r="TU28" s="70"/>
      <c r="TV28" s="71"/>
      <c r="TW28" s="70"/>
      <c r="TX28" s="71"/>
      <c r="TY28" s="70"/>
      <c r="TZ28" s="71"/>
      <c r="UA28" s="70"/>
      <c r="UB28" s="71"/>
      <c r="UC28" s="70"/>
      <c r="UD28" s="71"/>
      <c r="UE28" s="70"/>
      <c r="UF28" s="71"/>
      <c r="UG28" s="70"/>
      <c r="UH28" s="71"/>
      <c r="UI28" s="70"/>
      <c r="UJ28" s="71"/>
      <c r="UK28" s="70"/>
      <c r="UL28" s="71"/>
      <c r="UM28" s="70"/>
      <c r="UN28" s="71"/>
      <c r="UO28" s="70"/>
      <c r="UP28" s="71"/>
      <c r="UQ28" s="70"/>
      <c r="UR28" s="71"/>
      <c r="US28" s="70"/>
      <c r="UT28" s="71"/>
      <c r="UU28" s="70"/>
      <c r="UV28" s="71"/>
      <c r="UW28" s="70"/>
      <c r="UX28" s="71"/>
      <c r="UY28" s="70"/>
      <c r="UZ28" s="71"/>
      <c r="VA28" s="70"/>
      <c r="VB28" s="71"/>
      <c r="VC28" s="70"/>
      <c r="VD28" s="71"/>
      <c r="VE28" s="70"/>
      <c r="VF28" s="71"/>
      <c r="VG28" s="70"/>
      <c r="VH28" s="71"/>
      <c r="VI28" s="70"/>
      <c r="VJ28" s="71"/>
      <c r="VK28" s="70"/>
      <c r="VL28" s="71"/>
      <c r="VM28" s="70"/>
      <c r="VN28" s="71"/>
      <c r="VO28" s="70"/>
      <c r="VP28" s="71"/>
      <c r="VQ28" s="70"/>
      <c r="VR28" s="71"/>
      <c r="VS28" s="70"/>
      <c r="VT28" s="71"/>
      <c r="VU28" s="70"/>
      <c r="VV28" s="71"/>
      <c r="VW28" s="70"/>
      <c r="VX28" s="71"/>
      <c r="VY28" s="70"/>
      <c r="VZ28" s="71"/>
      <c r="WA28" s="70"/>
      <c r="WB28" s="71"/>
      <c r="WC28" s="70"/>
      <c r="WD28" s="71"/>
      <c r="WE28" s="70"/>
      <c r="WF28" s="71"/>
      <c r="WG28" s="70"/>
      <c r="WH28" s="71"/>
      <c r="WI28" s="70"/>
      <c r="WJ28" s="71"/>
      <c r="WK28" s="70"/>
      <c r="WL28" s="71"/>
      <c r="WM28" s="70"/>
      <c r="WN28" s="71"/>
      <c r="WO28" s="70"/>
      <c r="WP28" s="71"/>
      <c r="WQ28" s="70"/>
      <c r="WR28" s="71"/>
      <c r="WS28" s="70"/>
      <c r="WT28" s="71"/>
      <c r="WU28" s="70"/>
      <c r="WV28" s="71"/>
      <c r="WW28" s="70"/>
      <c r="WX28" s="71"/>
      <c r="WY28" s="70"/>
      <c r="WZ28" s="71"/>
      <c r="XA28" s="70"/>
      <c r="XB28" s="71"/>
      <c r="XC28" s="70"/>
      <c r="XD28" s="71"/>
      <c r="XE28" s="70"/>
      <c r="XF28" s="71"/>
      <c r="XG28" s="70"/>
      <c r="XH28" s="71"/>
      <c r="XI28" s="70"/>
      <c r="XJ28" s="71"/>
      <c r="XK28" s="70"/>
      <c r="XL28" s="71"/>
      <c r="XM28" s="70"/>
      <c r="XN28" s="71"/>
      <c r="XO28" s="70"/>
      <c r="XP28" s="71"/>
      <c r="XQ28" s="70"/>
      <c r="XR28" s="71"/>
      <c r="XS28" s="70"/>
      <c r="XT28" s="71"/>
      <c r="XU28" s="70"/>
      <c r="XV28" s="71"/>
      <c r="XW28" s="70"/>
      <c r="XX28" s="71"/>
      <c r="XY28" s="70"/>
      <c r="XZ28" s="71"/>
      <c r="YA28" s="70"/>
      <c r="YB28" s="71"/>
      <c r="YC28" s="70"/>
      <c r="YD28" s="71"/>
      <c r="YE28" s="70"/>
      <c r="YF28" s="71"/>
      <c r="YG28" s="70"/>
      <c r="YH28" s="71"/>
      <c r="YI28" s="70"/>
      <c r="YJ28" s="71"/>
      <c r="YK28" s="70"/>
      <c r="YL28" s="71"/>
      <c r="YM28" s="70"/>
      <c r="YN28" s="71"/>
      <c r="YO28" s="70"/>
      <c r="YP28" s="71"/>
      <c r="YQ28" s="70"/>
      <c r="YR28" s="71"/>
      <c r="YS28" s="70"/>
      <c r="YT28" s="71"/>
      <c r="YU28" s="70"/>
      <c r="YV28" s="71"/>
      <c r="YW28" s="70"/>
      <c r="YX28" s="71"/>
      <c r="YY28" s="70"/>
      <c r="YZ28" s="71"/>
      <c r="ZA28" s="70"/>
      <c r="ZB28" s="71"/>
      <c r="ZC28" s="70"/>
      <c r="ZD28" s="71"/>
      <c r="ZE28" s="70"/>
      <c r="ZF28" s="71"/>
      <c r="ZG28" s="70"/>
      <c r="ZH28" s="71"/>
      <c r="ZI28" s="70"/>
      <c r="ZJ28" s="71"/>
      <c r="ZK28" s="70"/>
      <c r="ZL28" s="71"/>
      <c r="ZM28" s="70"/>
      <c r="ZN28" s="71"/>
      <c r="ZO28" s="70"/>
      <c r="ZP28" s="71"/>
      <c r="ZQ28" s="70"/>
      <c r="ZR28" s="71"/>
      <c r="ZS28" s="70"/>
      <c r="ZT28" s="71"/>
      <c r="ZU28" s="70"/>
      <c r="ZV28" s="71"/>
      <c r="ZW28" s="70"/>
      <c r="ZX28" s="71"/>
      <c r="ZY28" s="70"/>
      <c r="ZZ28" s="71"/>
      <c r="AAA28" s="70"/>
      <c r="AAB28" s="71"/>
      <c r="AAC28" s="70"/>
      <c r="AAD28" s="71"/>
      <c r="AAE28" s="70"/>
      <c r="AAF28" s="71"/>
      <c r="AAG28" s="70"/>
      <c r="AAH28" s="71"/>
      <c r="AAI28" s="70"/>
      <c r="AAJ28" s="71"/>
      <c r="AAK28" s="70"/>
      <c r="AAL28" s="71"/>
      <c r="AAM28" s="70"/>
      <c r="AAN28" s="71"/>
      <c r="AAO28" s="70"/>
      <c r="AAP28" s="71"/>
      <c r="AAQ28" s="70"/>
      <c r="AAR28" s="71"/>
      <c r="AAS28" s="70"/>
      <c r="AAT28" s="71"/>
      <c r="AAU28" s="70"/>
      <c r="AAV28" s="71"/>
      <c r="AAW28" s="70"/>
      <c r="AAX28" s="71"/>
      <c r="AAY28" s="70"/>
      <c r="AAZ28" s="71"/>
      <c r="ABA28" s="70"/>
      <c r="ABB28" s="71"/>
      <c r="ABC28" s="70"/>
      <c r="ABD28" s="71"/>
      <c r="ABE28" s="70"/>
      <c r="ABF28" s="71"/>
      <c r="ABG28" s="70"/>
      <c r="ABH28" s="71"/>
      <c r="ABI28" s="70"/>
      <c r="ABJ28" s="71"/>
      <c r="ABK28" s="70"/>
      <c r="ABL28" s="71"/>
      <c r="ABM28" s="70"/>
      <c r="ABN28" s="71"/>
      <c r="ABO28" s="70"/>
      <c r="ABP28" s="71"/>
      <c r="ABQ28" s="70"/>
      <c r="ABR28" s="71"/>
      <c r="ABS28" s="70"/>
      <c r="ABT28" s="71"/>
      <c r="ABU28" s="70"/>
      <c r="ABV28" s="71"/>
      <c r="ABW28" s="70"/>
      <c r="ABX28" s="71"/>
      <c r="ABY28" s="70"/>
      <c r="ABZ28" s="71"/>
      <c r="ACA28" s="70"/>
      <c r="ACB28" s="71"/>
      <c r="ACC28" s="70"/>
      <c r="ACD28" s="71"/>
      <c r="ACE28" s="70"/>
      <c r="ACF28" s="71"/>
      <c r="ACG28" s="70"/>
      <c r="ACH28" s="71"/>
      <c r="ACI28" s="70"/>
      <c r="ACJ28" s="71"/>
      <c r="ACK28" s="70"/>
      <c r="ACL28" s="71"/>
      <c r="ACM28" s="70"/>
      <c r="ACN28" s="71"/>
      <c r="ACO28" s="70"/>
      <c r="ACP28" s="71"/>
      <c r="ACQ28" s="70"/>
      <c r="ACR28" s="71"/>
      <c r="ACS28" s="70"/>
      <c r="ACT28" s="71"/>
      <c r="ACU28" s="70"/>
      <c r="ACV28" s="71"/>
      <c r="ACW28" s="70"/>
      <c r="ACX28" s="71"/>
      <c r="ACY28" s="70"/>
      <c r="ACZ28" s="71"/>
      <c r="ADA28" s="70"/>
      <c r="ADB28" s="71"/>
      <c r="ADC28" s="70"/>
      <c r="ADD28" s="71"/>
      <c r="ADE28" s="70"/>
      <c r="ADF28" s="71"/>
      <c r="ADG28" s="70"/>
      <c r="ADH28" s="71"/>
      <c r="ADI28" s="70"/>
      <c r="ADJ28" s="71"/>
      <c r="ADK28" s="70"/>
      <c r="ADL28" s="71"/>
      <c r="ADM28" s="70"/>
      <c r="ADN28" s="71"/>
      <c r="ADO28" s="70"/>
      <c r="ADP28" s="71"/>
      <c r="ADQ28" s="70"/>
      <c r="ADR28" s="71"/>
      <c r="ADS28" s="70"/>
      <c r="ADT28" s="71"/>
      <c r="ADU28" s="70"/>
      <c r="ADV28" s="71"/>
      <c r="ADW28" s="70"/>
      <c r="ADX28" s="71"/>
      <c r="ADY28" s="70"/>
      <c r="ADZ28" s="71"/>
      <c r="AEA28" s="70"/>
      <c r="AEB28" s="71"/>
      <c r="AEC28" s="70"/>
      <c r="AED28" s="71"/>
      <c r="AEE28" s="70"/>
      <c r="AEF28" s="71"/>
      <c r="AEG28" s="70"/>
      <c r="AEH28" s="71"/>
      <c r="AEI28" s="70"/>
      <c r="AEJ28" s="71"/>
      <c r="AEK28" s="70"/>
      <c r="AEL28" s="71"/>
      <c r="AEM28" s="70"/>
      <c r="AEN28" s="71"/>
      <c r="AEO28" s="70"/>
      <c r="AEP28" s="71"/>
      <c r="AEQ28" s="70"/>
      <c r="AER28" s="71"/>
      <c r="AES28" s="70"/>
      <c r="AET28" s="71"/>
      <c r="AEU28" s="70"/>
      <c r="AEV28" s="71"/>
      <c r="AEW28" s="70"/>
      <c r="AEX28" s="71"/>
      <c r="AEY28" s="70"/>
      <c r="AEZ28" s="71"/>
      <c r="AFA28" s="70"/>
      <c r="AFB28" s="71"/>
      <c r="AFC28" s="70"/>
      <c r="AFD28" s="71"/>
      <c r="AFE28" s="70"/>
      <c r="AFF28" s="71"/>
      <c r="AFG28" s="70"/>
      <c r="AFH28" s="71"/>
      <c r="AFI28" s="70"/>
      <c r="AFJ28" s="71"/>
      <c r="AFK28" s="70"/>
      <c r="AFL28" s="71"/>
      <c r="AFM28" s="70"/>
      <c r="AFN28" s="71"/>
      <c r="AFO28" s="70"/>
      <c r="AFP28" s="71"/>
      <c r="AFQ28" s="70"/>
      <c r="AFR28" s="71"/>
      <c r="AFS28" s="70"/>
      <c r="AFT28" s="71"/>
      <c r="AFU28" s="70"/>
      <c r="AFV28" s="71"/>
      <c r="AFW28" s="70"/>
      <c r="AFX28" s="71"/>
      <c r="AFY28" s="70"/>
      <c r="AFZ28" s="71"/>
      <c r="AGA28" s="70"/>
      <c r="AGB28" s="71"/>
      <c r="AGC28" s="70"/>
      <c r="AGD28" s="71"/>
      <c r="AGE28" s="70"/>
      <c r="AGF28" s="71"/>
      <c r="AGG28" s="70"/>
      <c r="AGH28" s="71"/>
      <c r="AGI28" s="70"/>
      <c r="AGJ28" s="71"/>
      <c r="AGK28" s="70"/>
      <c r="AGL28" s="71"/>
      <c r="AGM28" s="70"/>
      <c r="AGN28" s="71"/>
      <c r="AGO28" s="70"/>
      <c r="AGP28" s="71"/>
      <c r="AGQ28" s="70"/>
      <c r="AGR28" s="71"/>
      <c r="AGS28" s="70"/>
      <c r="AGT28" s="71"/>
      <c r="AGU28" s="70"/>
      <c r="AGV28" s="71"/>
      <c r="AGW28" s="70"/>
      <c r="AGX28" s="71"/>
      <c r="AGY28" s="70"/>
      <c r="AGZ28" s="71"/>
      <c r="AHA28" s="70"/>
      <c r="AHB28" s="71"/>
      <c r="AHC28" s="70"/>
      <c r="AHD28" s="71"/>
      <c r="AHE28" s="70"/>
      <c r="AHF28" s="71"/>
      <c r="AHG28" s="70"/>
      <c r="AHH28" s="71"/>
      <c r="AHI28" s="70"/>
      <c r="AHJ28" s="71"/>
      <c r="AHK28" s="70"/>
      <c r="AHL28" s="71"/>
      <c r="AHM28" s="70"/>
      <c r="AHN28" s="71"/>
      <c r="AHO28" s="70"/>
      <c r="AHP28" s="71"/>
      <c r="AHQ28" s="70"/>
      <c r="AHR28" s="71"/>
      <c r="AHS28" s="70"/>
      <c r="AHT28" s="71"/>
      <c r="AHU28" s="70"/>
      <c r="AHV28" s="71"/>
      <c r="AHW28" s="70"/>
      <c r="AHX28" s="71"/>
      <c r="AHY28" s="70"/>
      <c r="AHZ28" s="71"/>
      <c r="AIA28" s="70"/>
      <c r="AIB28" s="71"/>
      <c r="AIC28" s="70"/>
      <c r="AID28" s="71"/>
      <c r="AIE28" s="70"/>
      <c r="AIF28" s="71"/>
      <c r="AIG28" s="70"/>
      <c r="AIH28" s="71"/>
      <c r="AII28" s="70"/>
      <c r="AIJ28" s="71"/>
      <c r="AIK28" s="70"/>
      <c r="AIL28" s="71"/>
      <c r="AIM28" s="70"/>
      <c r="AIN28" s="71"/>
      <c r="AIO28" s="70"/>
      <c r="AIP28" s="71"/>
      <c r="AIQ28" s="70"/>
      <c r="AIR28" s="71"/>
      <c r="AIS28" s="70"/>
      <c r="AIT28" s="71"/>
      <c r="AIU28" s="70"/>
      <c r="AIV28" s="71"/>
      <c r="AIW28" s="70"/>
      <c r="AIX28" s="71"/>
      <c r="AIY28" s="70"/>
      <c r="AIZ28" s="71"/>
      <c r="AJA28" s="70"/>
      <c r="AJB28" s="71"/>
      <c r="AJC28" s="70"/>
      <c r="AJD28" s="71"/>
      <c r="AJE28" s="70"/>
      <c r="AJF28" s="71"/>
      <c r="AJG28" s="70"/>
      <c r="AJH28" s="71"/>
      <c r="AJI28" s="70"/>
      <c r="AJJ28" s="71"/>
      <c r="AJK28" s="70"/>
      <c r="AJL28" s="71"/>
      <c r="AJM28" s="70"/>
      <c r="AJN28" s="71"/>
      <c r="AJO28" s="70"/>
      <c r="AJP28" s="71"/>
      <c r="AJQ28" s="70"/>
      <c r="AJR28" s="71"/>
      <c r="AJS28" s="70"/>
      <c r="AJT28" s="71"/>
      <c r="AJU28" s="70"/>
      <c r="AJV28" s="71"/>
      <c r="AJW28" s="70"/>
      <c r="AJX28" s="71"/>
      <c r="AJY28" s="70"/>
      <c r="AJZ28" s="71"/>
      <c r="AKA28" s="70"/>
      <c r="AKB28" s="71"/>
      <c r="AKC28" s="70"/>
      <c r="AKD28" s="71"/>
      <c r="AKE28" s="70"/>
      <c r="AKF28" s="71"/>
      <c r="AKG28" s="70"/>
      <c r="AKH28" s="71"/>
      <c r="AKI28" s="70"/>
      <c r="AKJ28" s="71"/>
      <c r="AKK28" s="70"/>
      <c r="AKL28" s="71"/>
      <c r="AKM28" s="70"/>
      <c r="AKN28" s="71"/>
      <c r="AKO28" s="70"/>
      <c r="AKP28" s="71"/>
      <c r="AKQ28" s="70"/>
      <c r="AKR28" s="71"/>
      <c r="AKS28" s="70"/>
      <c r="AKT28" s="71"/>
      <c r="AKU28" s="70"/>
      <c r="AKV28" s="71"/>
      <c r="AKW28" s="70"/>
      <c r="AKX28" s="71"/>
      <c r="AKY28" s="70"/>
      <c r="AKZ28" s="71"/>
      <c r="ALA28" s="70"/>
      <c r="ALB28" s="71"/>
      <c r="ALC28" s="70"/>
      <c r="ALD28" s="71"/>
      <c r="ALE28" s="70"/>
      <c r="ALF28" s="71"/>
      <c r="ALG28" s="70"/>
      <c r="ALH28" s="71"/>
      <c r="ALI28" s="70"/>
      <c r="ALJ28" s="71"/>
      <c r="ALK28" s="70"/>
      <c r="ALL28" s="71"/>
      <c r="ALM28" s="70"/>
      <c r="ALN28" s="71"/>
      <c r="ALO28" s="70"/>
      <c r="ALP28" s="71"/>
      <c r="ALQ28" s="70"/>
      <c r="ALR28" s="71"/>
      <c r="ALS28" s="70"/>
      <c r="ALT28" s="71"/>
      <c r="ALU28" s="70"/>
      <c r="ALV28" s="71"/>
      <c r="ALW28" s="70"/>
      <c r="ALX28" s="71"/>
      <c r="ALY28" s="70"/>
      <c r="ALZ28" s="71"/>
      <c r="AMA28" s="70"/>
      <c r="AMB28" s="71"/>
      <c r="AMC28" s="70"/>
      <c r="AMD28" s="71"/>
      <c r="AME28" s="70"/>
      <c r="AMF28" s="71"/>
      <c r="AMG28" s="70"/>
      <c r="AMH28" s="71"/>
      <c r="AMI28" s="70"/>
      <c r="AMJ28" s="71"/>
      <c r="AMK28" s="70"/>
      <c r="AML28" s="71"/>
      <c r="AMM28" s="70"/>
      <c r="AMN28" s="71"/>
      <c r="AMO28" s="70"/>
      <c r="AMP28" s="71"/>
      <c r="AMQ28" s="70"/>
      <c r="AMR28" s="71"/>
      <c r="AMS28" s="70"/>
      <c r="AMT28" s="71"/>
      <c r="AMU28" s="70"/>
      <c r="AMV28" s="71"/>
      <c r="AMW28" s="70"/>
      <c r="AMX28" s="71"/>
      <c r="AMY28" s="70"/>
      <c r="AMZ28" s="71"/>
      <c r="ANA28" s="70"/>
      <c r="ANB28" s="71"/>
      <c r="ANC28" s="70"/>
      <c r="AND28" s="71"/>
      <c r="ANE28" s="70"/>
      <c r="ANF28" s="71"/>
      <c r="ANG28" s="70"/>
      <c r="ANH28" s="71"/>
      <c r="ANI28" s="70"/>
      <c r="ANJ28" s="71"/>
      <c r="ANK28" s="70"/>
      <c r="ANL28" s="71"/>
      <c r="ANM28" s="70"/>
      <c r="ANN28" s="71"/>
      <c r="ANO28" s="70"/>
      <c r="ANP28" s="71"/>
      <c r="ANQ28" s="70"/>
      <c r="ANR28" s="71"/>
      <c r="ANS28" s="70"/>
      <c r="ANT28" s="71"/>
      <c r="ANU28" s="70"/>
      <c r="ANV28" s="71"/>
      <c r="ANW28" s="70"/>
      <c r="ANX28" s="71"/>
      <c r="ANY28" s="70"/>
      <c r="ANZ28" s="71"/>
      <c r="AOA28" s="70"/>
      <c r="AOB28" s="71"/>
      <c r="AOC28" s="70"/>
      <c r="AOD28" s="71"/>
      <c r="AOE28" s="70"/>
      <c r="AOF28" s="71"/>
      <c r="AOG28" s="70"/>
      <c r="AOH28" s="71"/>
      <c r="AOI28" s="70"/>
      <c r="AOJ28" s="71"/>
      <c r="AOK28" s="70"/>
      <c r="AOL28" s="71"/>
      <c r="AOM28" s="70"/>
      <c r="AON28" s="71"/>
      <c r="AOO28" s="70"/>
      <c r="AOP28" s="71"/>
      <c r="AOQ28" s="70"/>
      <c r="AOR28" s="71"/>
      <c r="AOS28" s="70"/>
      <c r="AOT28" s="71"/>
      <c r="AOU28" s="70"/>
      <c r="AOV28" s="71"/>
      <c r="AOW28" s="70"/>
      <c r="AOX28" s="71"/>
      <c r="AOY28" s="70"/>
      <c r="AOZ28" s="71"/>
      <c r="APA28" s="70"/>
      <c r="APB28" s="71"/>
      <c r="APC28" s="70"/>
      <c r="APD28" s="71"/>
      <c r="APE28" s="70"/>
      <c r="APF28" s="71"/>
      <c r="APG28" s="70"/>
      <c r="APH28" s="71"/>
      <c r="API28" s="70"/>
      <c r="APJ28" s="71"/>
      <c r="APK28" s="70"/>
      <c r="APL28" s="71"/>
      <c r="APM28" s="70"/>
      <c r="APN28" s="71"/>
      <c r="APO28" s="70"/>
      <c r="APP28" s="71"/>
      <c r="APQ28" s="70"/>
      <c r="APR28" s="71"/>
      <c r="APS28" s="70"/>
      <c r="APT28" s="71"/>
      <c r="APU28" s="70"/>
      <c r="APV28" s="71"/>
      <c r="APW28" s="70"/>
      <c r="APX28" s="71"/>
      <c r="APY28" s="70"/>
      <c r="APZ28" s="71"/>
      <c r="AQA28" s="70"/>
      <c r="AQB28" s="71"/>
      <c r="AQC28" s="70"/>
      <c r="AQD28" s="71"/>
      <c r="AQE28" s="70"/>
      <c r="AQF28" s="71"/>
      <c r="AQG28" s="70"/>
      <c r="AQH28" s="71"/>
      <c r="AQI28" s="70"/>
      <c r="AQJ28" s="71"/>
      <c r="AQK28" s="70"/>
      <c r="AQL28" s="71"/>
      <c r="AQM28" s="70"/>
      <c r="AQN28" s="71"/>
      <c r="AQO28" s="70"/>
      <c r="AQP28" s="71"/>
      <c r="AQQ28" s="70"/>
      <c r="AQR28" s="71"/>
      <c r="AQS28" s="70"/>
      <c r="AQT28" s="71"/>
      <c r="AQU28" s="70"/>
      <c r="AQV28" s="71"/>
      <c r="AQW28" s="70"/>
      <c r="AQX28" s="71"/>
      <c r="AQY28" s="70"/>
      <c r="AQZ28" s="71"/>
      <c r="ARA28" s="70"/>
      <c r="ARB28" s="71"/>
      <c r="ARC28" s="70"/>
      <c r="ARD28" s="71"/>
      <c r="ARE28" s="70"/>
      <c r="ARF28" s="71"/>
      <c r="ARG28" s="70"/>
      <c r="ARH28" s="71"/>
      <c r="ARI28" s="70"/>
      <c r="ARJ28" s="71"/>
      <c r="ARK28" s="70"/>
      <c r="ARL28" s="71"/>
      <c r="ARM28" s="70"/>
      <c r="ARN28" s="71"/>
      <c r="ARO28" s="70"/>
      <c r="ARP28" s="71"/>
      <c r="ARQ28" s="70"/>
      <c r="ARR28" s="71"/>
      <c r="ARS28" s="70"/>
      <c r="ART28" s="71"/>
      <c r="ARU28" s="70"/>
      <c r="ARV28" s="71"/>
      <c r="ARW28" s="70"/>
      <c r="ARX28" s="71"/>
      <c r="ARY28" s="70"/>
      <c r="ARZ28" s="71"/>
      <c r="ASA28" s="70"/>
      <c r="ASB28" s="71"/>
      <c r="ASC28" s="70"/>
      <c r="ASD28" s="71"/>
      <c r="ASE28" s="70"/>
      <c r="ASF28" s="71"/>
      <c r="ASG28" s="70"/>
      <c r="ASH28" s="71"/>
      <c r="ASI28" s="70"/>
      <c r="ASJ28" s="71"/>
      <c r="ASK28" s="70"/>
      <c r="ASL28" s="71"/>
      <c r="ASM28" s="70"/>
      <c r="ASN28" s="71"/>
      <c r="ASO28" s="70"/>
      <c r="ASP28" s="71"/>
      <c r="ASQ28" s="70"/>
      <c r="ASR28" s="71"/>
      <c r="ASS28" s="70"/>
      <c r="AST28" s="71"/>
      <c r="ASU28" s="70"/>
      <c r="ASV28" s="71"/>
      <c r="ASW28" s="70"/>
      <c r="ASX28" s="71"/>
      <c r="ASY28" s="70"/>
      <c r="ASZ28" s="71"/>
      <c r="ATA28" s="70"/>
      <c r="ATB28" s="71"/>
      <c r="ATC28" s="70"/>
      <c r="ATD28" s="71"/>
      <c r="ATE28" s="70"/>
      <c r="ATF28" s="71"/>
      <c r="ATG28" s="70"/>
      <c r="ATH28" s="71"/>
      <c r="ATI28" s="70"/>
      <c r="ATJ28" s="71"/>
      <c r="ATK28" s="70"/>
      <c r="ATL28" s="71"/>
      <c r="ATM28" s="70"/>
      <c r="ATN28" s="71"/>
      <c r="ATO28" s="70"/>
      <c r="ATP28" s="71"/>
      <c r="ATQ28" s="70"/>
      <c r="ATR28" s="71"/>
      <c r="ATS28" s="70"/>
      <c r="ATT28" s="71"/>
      <c r="ATU28" s="70"/>
      <c r="ATV28" s="71"/>
      <c r="ATW28" s="70"/>
      <c r="ATX28" s="71"/>
      <c r="ATY28" s="70"/>
      <c r="ATZ28" s="71"/>
      <c r="AUA28" s="70"/>
      <c r="AUB28" s="71"/>
      <c r="AUC28" s="70"/>
      <c r="AUD28" s="71"/>
      <c r="AUE28" s="70"/>
      <c r="AUF28" s="71"/>
      <c r="AUG28" s="70"/>
      <c r="AUH28" s="71"/>
      <c r="AUI28" s="70"/>
      <c r="AUJ28" s="71"/>
      <c r="AUK28" s="70"/>
      <c r="AUL28" s="71"/>
      <c r="AUM28" s="70"/>
      <c r="AUN28" s="71"/>
      <c r="AUO28" s="70"/>
      <c r="AUP28" s="71"/>
      <c r="AUQ28" s="70"/>
      <c r="AUR28" s="71"/>
      <c r="AUS28" s="70"/>
      <c r="AUT28" s="71"/>
      <c r="AUU28" s="70"/>
      <c r="AUV28" s="71"/>
      <c r="AUW28" s="70"/>
      <c r="AUX28" s="71"/>
      <c r="AUY28" s="70"/>
      <c r="AUZ28" s="71"/>
      <c r="AVA28" s="70"/>
      <c r="AVB28" s="71"/>
      <c r="AVC28" s="70"/>
      <c r="AVD28" s="71"/>
      <c r="AVE28" s="70"/>
      <c r="AVF28" s="71"/>
      <c r="AVG28" s="70"/>
      <c r="AVH28" s="71"/>
      <c r="AVI28" s="70"/>
      <c r="AVJ28" s="71"/>
      <c r="AVK28" s="70"/>
      <c r="AVL28" s="71"/>
      <c r="AVM28" s="70"/>
      <c r="AVN28" s="71"/>
      <c r="AVO28" s="70"/>
      <c r="AVP28" s="71"/>
      <c r="AVQ28" s="70"/>
      <c r="AVR28" s="71"/>
      <c r="AVS28" s="70"/>
      <c r="AVT28" s="71"/>
      <c r="AVU28" s="70"/>
      <c r="AVV28" s="71"/>
      <c r="AVW28" s="70"/>
      <c r="AVX28" s="71"/>
      <c r="AVY28" s="70"/>
      <c r="AVZ28" s="71"/>
      <c r="AWA28" s="70"/>
      <c r="AWB28" s="71"/>
      <c r="AWC28" s="70"/>
      <c r="AWD28" s="71"/>
      <c r="AWE28" s="70"/>
      <c r="AWF28" s="71"/>
      <c r="AWG28" s="70"/>
      <c r="AWH28" s="71"/>
      <c r="AWI28" s="70"/>
      <c r="AWJ28" s="71"/>
      <c r="AWK28" s="70"/>
      <c r="AWL28" s="71"/>
      <c r="AWM28" s="70"/>
      <c r="AWN28" s="71"/>
      <c r="AWO28" s="70"/>
      <c r="AWP28" s="71"/>
      <c r="AWQ28" s="70"/>
      <c r="AWR28" s="71"/>
      <c r="AWS28" s="70"/>
      <c r="AWT28" s="71"/>
      <c r="AWU28" s="70"/>
      <c r="AWV28" s="71"/>
      <c r="AWW28" s="70"/>
      <c r="AWX28" s="71"/>
      <c r="AWY28" s="70"/>
      <c r="AWZ28" s="71"/>
      <c r="AXA28" s="70"/>
      <c r="AXB28" s="71"/>
      <c r="AXC28" s="70"/>
      <c r="AXD28" s="71"/>
      <c r="AXE28" s="70"/>
      <c r="AXF28" s="71"/>
      <c r="AXG28" s="70"/>
      <c r="AXH28" s="71"/>
      <c r="AXI28" s="70"/>
      <c r="AXJ28" s="71"/>
      <c r="AXK28" s="70"/>
      <c r="AXL28" s="71"/>
      <c r="AXM28" s="70"/>
      <c r="AXN28" s="71"/>
      <c r="AXO28" s="70"/>
      <c r="AXP28" s="71"/>
      <c r="AXQ28" s="70"/>
      <c r="AXR28" s="71"/>
      <c r="AXS28" s="70"/>
      <c r="AXT28" s="71"/>
      <c r="AXU28" s="70"/>
      <c r="AXV28" s="71"/>
      <c r="AXW28" s="70"/>
      <c r="AXX28" s="71"/>
      <c r="AXY28" s="70"/>
      <c r="AXZ28" s="71"/>
      <c r="AYA28" s="70"/>
      <c r="AYB28" s="71"/>
      <c r="AYC28" s="70"/>
      <c r="AYD28" s="71"/>
      <c r="AYE28" s="70"/>
      <c r="AYF28" s="71"/>
      <c r="AYG28" s="70"/>
      <c r="AYH28" s="71"/>
      <c r="AYI28" s="70"/>
      <c r="AYJ28" s="71"/>
      <c r="AYK28" s="70"/>
      <c r="AYL28" s="71"/>
      <c r="AYM28" s="70"/>
      <c r="AYN28" s="71"/>
      <c r="AYO28" s="70"/>
      <c r="AYP28" s="71"/>
      <c r="AYQ28" s="70"/>
      <c r="AYR28" s="71"/>
      <c r="AYS28" s="70"/>
      <c r="AYT28" s="71"/>
      <c r="AYU28" s="70"/>
      <c r="AYV28" s="71"/>
      <c r="AYW28" s="70"/>
      <c r="AYX28" s="71"/>
      <c r="AYY28" s="70"/>
      <c r="AYZ28" s="71"/>
      <c r="AZA28" s="70"/>
      <c r="AZB28" s="71"/>
      <c r="AZC28" s="70"/>
      <c r="AZD28" s="71"/>
      <c r="AZE28" s="70"/>
      <c r="AZF28" s="71"/>
      <c r="AZG28" s="70"/>
      <c r="AZH28" s="71"/>
      <c r="AZI28" s="70"/>
      <c r="AZJ28" s="71"/>
      <c r="AZK28" s="70"/>
      <c r="AZL28" s="71"/>
      <c r="AZM28" s="70"/>
      <c r="AZN28" s="71"/>
      <c r="AZO28" s="70"/>
      <c r="AZP28" s="71"/>
      <c r="AZQ28" s="70"/>
      <c r="AZR28" s="71"/>
      <c r="AZS28" s="70"/>
      <c r="AZT28" s="71"/>
      <c r="AZU28" s="70"/>
      <c r="AZV28" s="71"/>
      <c r="AZW28" s="70"/>
      <c r="AZX28" s="71"/>
      <c r="AZY28" s="70"/>
      <c r="AZZ28" s="71"/>
      <c r="BAA28" s="70"/>
      <c r="BAB28" s="71"/>
      <c r="BAC28" s="70"/>
      <c r="BAD28" s="71"/>
      <c r="BAE28" s="70"/>
      <c r="BAF28" s="71"/>
      <c r="BAG28" s="70"/>
      <c r="BAH28" s="71"/>
      <c r="BAI28" s="70"/>
      <c r="BAJ28" s="71"/>
      <c r="BAK28" s="70"/>
      <c r="BAL28" s="71"/>
      <c r="BAM28" s="70"/>
      <c r="BAN28" s="71"/>
      <c r="BAO28" s="70"/>
      <c r="BAP28" s="71"/>
      <c r="BAQ28" s="70"/>
      <c r="BAR28" s="71"/>
      <c r="BAS28" s="70"/>
      <c r="BAT28" s="71"/>
      <c r="BAU28" s="70"/>
      <c r="BAV28" s="71"/>
      <c r="BAW28" s="70"/>
      <c r="BAX28" s="71"/>
      <c r="BAY28" s="70"/>
      <c r="BAZ28" s="71"/>
      <c r="BBA28" s="70"/>
      <c r="BBB28" s="71"/>
      <c r="BBC28" s="70"/>
      <c r="BBD28" s="71"/>
      <c r="BBE28" s="70"/>
      <c r="BBF28" s="71"/>
      <c r="BBG28" s="70"/>
      <c r="BBH28" s="71"/>
      <c r="BBI28" s="70"/>
      <c r="BBJ28" s="71"/>
      <c r="BBK28" s="70"/>
      <c r="BBL28" s="71"/>
      <c r="BBM28" s="70"/>
      <c r="BBN28" s="71"/>
      <c r="BBO28" s="70"/>
      <c r="BBP28" s="71"/>
      <c r="BBQ28" s="70"/>
      <c r="BBR28" s="71"/>
      <c r="BBS28" s="70"/>
      <c r="BBT28" s="71"/>
      <c r="BBU28" s="70"/>
      <c r="BBV28" s="71"/>
      <c r="BBW28" s="70"/>
      <c r="BBX28" s="71"/>
      <c r="BBY28" s="70"/>
      <c r="BBZ28" s="71"/>
      <c r="BCA28" s="70"/>
      <c r="BCB28" s="71"/>
      <c r="BCC28" s="70"/>
      <c r="BCD28" s="71"/>
      <c r="BCE28" s="70"/>
      <c r="BCF28" s="71"/>
      <c r="BCG28" s="70"/>
      <c r="BCH28" s="71"/>
      <c r="BCI28" s="70"/>
      <c r="BCJ28" s="71"/>
      <c r="BCK28" s="70"/>
      <c r="BCL28" s="71"/>
      <c r="BCM28" s="70"/>
      <c r="BCN28" s="71"/>
      <c r="BCO28" s="70"/>
      <c r="BCP28" s="71"/>
      <c r="BCQ28" s="70"/>
      <c r="BCR28" s="71"/>
      <c r="BCS28" s="70"/>
      <c r="BCT28" s="71"/>
      <c r="BCU28" s="70"/>
      <c r="BCV28" s="71"/>
      <c r="BCW28" s="70"/>
      <c r="BCX28" s="71"/>
      <c r="BCY28" s="70"/>
      <c r="BCZ28" s="71"/>
      <c r="BDA28" s="70"/>
      <c r="BDB28" s="71"/>
      <c r="BDC28" s="70"/>
      <c r="BDD28" s="71"/>
      <c r="BDE28" s="70"/>
      <c r="BDF28" s="71"/>
      <c r="BDG28" s="70"/>
      <c r="BDH28" s="71"/>
      <c r="BDI28" s="70"/>
      <c r="BDJ28" s="71"/>
      <c r="BDK28" s="70"/>
      <c r="BDL28" s="71"/>
      <c r="BDM28" s="70"/>
      <c r="BDN28" s="71"/>
      <c r="BDO28" s="70"/>
      <c r="BDP28" s="71"/>
      <c r="BDQ28" s="70"/>
      <c r="BDR28" s="71"/>
      <c r="BDS28" s="70"/>
      <c r="BDT28" s="71"/>
      <c r="BDU28" s="70"/>
      <c r="BDV28" s="71"/>
      <c r="BDW28" s="70"/>
      <c r="BDX28" s="71"/>
      <c r="BDY28" s="70"/>
      <c r="BDZ28" s="71"/>
      <c r="BEA28" s="70"/>
      <c r="BEB28" s="71"/>
      <c r="BEC28" s="70"/>
      <c r="BED28" s="71"/>
      <c r="BEE28" s="70"/>
      <c r="BEF28" s="71"/>
      <c r="BEG28" s="70"/>
      <c r="BEH28" s="71"/>
      <c r="BEI28" s="70"/>
      <c r="BEJ28" s="71"/>
      <c r="BEK28" s="70"/>
      <c r="BEL28" s="71"/>
      <c r="BEM28" s="70"/>
      <c r="BEN28" s="71"/>
      <c r="BEO28" s="70"/>
      <c r="BEP28" s="71"/>
      <c r="BEQ28" s="70"/>
      <c r="BER28" s="71"/>
      <c r="BES28" s="70"/>
      <c r="BET28" s="71"/>
      <c r="BEU28" s="70"/>
      <c r="BEV28" s="71"/>
      <c r="BEW28" s="70"/>
      <c r="BEX28" s="71"/>
      <c r="BEY28" s="70"/>
      <c r="BEZ28" s="71"/>
      <c r="BFA28" s="70"/>
      <c r="BFB28" s="71"/>
      <c r="BFC28" s="70"/>
      <c r="BFD28" s="71"/>
      <c r="BFE28" s="70"/>
      <c r="BFF28" s="71"/>
      <c r="BFG28" s="70"/>
      <c r="BFH28" s="71"/>
      <c r="BFI28" s="70"/>
      <c r="BFJ28" s="71"/>
      <c r="BFK28" s="70"/>
      <c r="BFL28" s="71"/>
      <c r="BFM28" s="70"/>
      <c r="BFN28" s="71"/>
      <c r="BFO28" s="70"/>
      <c r="BFP28" s="71"/>
      <c r="BFQ28" s="70"/>
      <c r="BFR28" s="71"/>
      <c r="BFS28" s="70"/>
      <c r="BFT28" s="71"/>
      <c r="BFU28" s="70"/>
      <c r="BFV28" s="71"/>
      <c r="BFW28" s="70"/>
      <c r="BFX28" s="71"/>
      <c r="BFY28" s="70"/>
      <c r="BFZ28" s="71"/>
      <c r="BGA28" s="70"/>
      <c r="BGB28" s="71"/>
      <c r="BGC28" s="70"/>
      <c r="BGD28" s="71"/>
      <c r="BGE28" s="70"/>
      <c r="BGF28" s="71"/>
      <c r="BGG28" s="70"/>
      <c r="BGH28" s="71"/>
      <c r="BGI28" s="70"/>
      <c r="BGJ28" s="71"/>
      <c r="BGK28" s="70"/>
      <c r="BGL28" s="71"/>
      <c r="BGM28" s="70"/>
      <c r="BGN28" s="71"/>
      <c r="BGO28" s="70"/>
      <c r="BGP28" s="71"/>
      <c r="BGQ28" s="70"/>
      <c r="BGR28" s="71"/>
      <c r="BGS28" s="70"/>
      <c r="BGT28" s="71"/>
      <c r="BGU28" s="70"/>
      <c r="BGV28" s="71"/>
      <c r="BGW28" s="70"/>
      <c r="BGX28" s="71"/>
      <c r="BGY28" s="70"/>
      <c r="BGZ28" s="71"/>
      <c r="BHA28" s="70"/>
      <c r="BHB28" s="71"/>
      <c r="BHC28" s="70"/>
      <c r="BHD28" s="71"/>
      <c r="BHE28" s="70"/>
      <c r="BHF28" s="71"/>
      <c r="BHG28" s="70"/>
      <c r="BHH28" s="71"/>
      <c r="BHI28" s="70"/>
      <c r="BHJ28" s="71"/>
      <c r="BHK28" s="70"/>
      <c r="BHL28" s="71"/>
      <c r="BHM28" s="70"/>
      <c r="BHN28" s="71"/>
      <c r="BHO28" s="70"/>
      <c r="BHP28" s="71"/>
      <c r="BHQ28" s="70"/>
      <c r="BHR28" s="71"/>
      <c r="BHS28" s="70"/>
      <c r="BHT28" s="71"/>
      <c r="BHU28" s="70"/>
      <c r="BHV28" s="71"/>
      <c r="BHW28" s="70"/>
      <c r="BHX28" s="71"/>
      <c r="BHY28" s="70"/>
      <c r="BHZ28" s="71"/>
      <c r="BIA28" s="70"/>
      <c r="BIB28" s="71"/>
      <c r="BIC28" s="70"/>
      <c r="BID28" s="71"/>
      <c r="BIE28" s="70"/>
      <c r="BIF28" s="71"/>
      <c r="BIG28" s="70"/>
      <c r="BIH28" s="71"/>
      <c r="BII28" s="70"/>
      <c r="BIJ28" s="71"/>
      <c r="BIK28" s="70"/>
      <c r="BIL28" s="71"/>
      <c r="BIM28" s="70"/>
      <c r="BIN28" s="71"/>
      <c r="BIO28" s="70"/>
      <c r="BIP28" s="71"/>
      <c r="BIQ28" s="70"/>
      <c r="BIR28" s="71"/>
      <c r="BIS28" s="70"/>
      <c r="BIT28" s="71"/>
      <c r="BIU28" s="70"/>
      <c r="BIV28" s="71"/>
      <c r="BIW28" s="70"/>
      <c r="BIX28" s="71"/>
      <c r="BIY28" s="70"/>
      <c r="BIZ28" s="71"/>
      <c r="BJA28" s="70"/>
      <c r="BJB28" s="71"/>
      <c r="BJC28" s="70"/>
      <c r="BJD28" s="71"/>
      <c r="BJE28" s="70"/>
      <c r="BJF28" s="71"/>
      <c r="BJG28" s="70"/>
      <c r="BJH28" s="71"/>
      <c r="BJI28" s="70"/>
      <c r="BJJ28" s="71"/>
      <c r="BJK28" s="70"/>
      <c r="BJL28" s="71"/>
      <c r="BJM28" s="70"/>
      <c r="BJN28" s="71"/>
      <c r="BJO28" s="70"/>
      <c r="BJP28" s="71"/>
      <c r="BJQ28" s="70"/>
      <c r="BJR28" s="71"/>
      <c r="BJS28" s="70"/>
      <c r="BJT28" s="71"/>
      <c r="BJU28" s="70"/>
      <c r="BJV28" s="71"/>
      <c r="BJW28" s="70"/>
      <c r="BJX28" s="71"/>
      <c r="BJY28" s="70"/>
      <c r="BJZ28" s="71"/>
      <c r="BKA28" s="70"/>
      <c r="BKB28" s="71"/>
      <c r="BKC28" s="70"/>
      <c r="BKD28" s="71"/>
      <c r="BKE28" s="70"/>
      <c r="BKF28" s="71"/>
      <c r="BKG28" s="70"/>
      <c r="BKH28" s="71"/>
      <c r="BKI28" s="70"/>
      <c r="BKJ28" s="71"/>
      <c r="BKK28" s="70"/>
      <c r="BKL28" s="71"/>
      <c r="BKM28" s="70"/>
      <c r="BKN28" s="71"/>
      <c r="BKO28" s="70"/>
      <c r="BKP28" s="71"/>
      <c r="BKQ28" s="70"/>
      <c r="BKR28" s="71"/>
      <c r="BKS28" s="70"/>
      <c r="BKT28" s="71"/>
      <c r="BKU28" s="70"/>
      <c r="BKV28" s="71"/>
      <c r="BKW28" s="70"/>
      <c r="BKX28" s="71"/>
      <c r="BKY28" s="70"/>
      <c r="BKZ28" s="71"/>
      <c r="BLA28" s="70"/>
      <c r="BLB28" s="71"/>
      <c r="BLC28" s="70"/>
      <c r="BLD28" s="71"/>
      <c r="BLE28" s="70"/>
      <c r="BLF28" s="71"/>
      <c r="BLG28" s="70"/>
      <c r="BLH28" s="71"/>
      <c r="BLI28" s="70"/>
      <c r="BLJ28" s="71"/>
      <c r="BLK28" s="70"/>
      <c r="BLL28" s="71"/>
      <c r="BLM28" s="70"/>
      <c r="BLN28" s="71"/>
      <c r="BLO28" s="70"/>
      <c r="BLP28" s="71"/>
      <c r="BLQ28" s="70"/>
      <c r="BLR28" s="71"/>
      <c r="BLS28" s="70"/>
      <c r="BLT28" s="71"/>
      <c r="BLU28" s="70"/>
      <c r="BLV28" s="71"/>
      <c r="BLW28" s="70"/>
      <c r="BLX28" s="71"/>
      <c r="BLY28" s="70"/>
      <c r="BLZ28" s="71"/>
      <c r="BMA28" s="70"/>
      <c r="BMB28" s="71"/>
      <c r="BMC28" s="70"/>
      <c r="BMD28" s="71"/>
      <c r="BME28" s="70"/>
      <c r="BMF28" s="71"/>
      <c r="BMG28" s="70"/>
      <c r="BMH28" s="71"/>
      <c r="BMI28" s="70"/>
      <c r="BMJ28" s="71"/>
      <c r="BMK28" s="70"/>
      <c r="BML28" s="71"/>
      <c r="BMM28" s="70"/>
      <c r="BMN28" s="71"/>
      <c r="BMO28" s="70"/>
      <c r="BMP28" s="71"/>
      <c r="BMQ28" s="70"/>
      <c r="BMR28" s="71"/>
      <c r="BMS28" s="70"/>
      <c r="BMT28" s="71"/>
      <c r="BMU28" s="70"/>
      <c r="BMV28" s="71"/>
      <c r="BMW28" s="70"/>
      <c r="BMX28" s="71"/>
      <c r="BMY28" s="70"/>
      <c r="BMZ28" s="71"/>
      <c r="BNA28" s="70"/>
      <c r="BNB28" s="71"/>
      <c r="BNC28" s="70"/>
      <c r="BND28" s="71"/>
      <c r="BNE28" s="70"/>
      <c r="BNF28" s="71"/>
      <c r="BNG28" s="70"/>
      <c r="BNH28" s="71"/>
      <c r="BNI28" s="70"/>
      <c r="BNJ28" s="71"/>
      <c r="BNK28" s="70"/>
      <c r="BNL28" s="71"/>
      <c r="BNM28" s="70"/>
      <c r="BNN28" s="71"/>
      <c r="BNO28" s="70"/>
      <c r="BNP28" s="71"/>
      <c r="BNQ28" s="70"/>
      <c r="BNR28" s="71"/>
      <c r="BNS28" s="70"/>
      <c r="BNT28" s="71"/>
      <c r="BNU28" s="70"/>
      <c r="BNV28" s="71"/>
      <c r="BNW28" s="70"/>
      <c r="BNX28" s="71"/>
      <c r="BNY28" s="70"/>
      <c r="BNZ28" s="71"/>
      <c r="BOA28" s="70"/>
      <c r="BOB28" s="71"/>
      <c r="BOC28" s="70"/>
      <c r="BOD28" s="71"/>
      <c r="BOE28" s="70"/>
      <c r="BOF28" s="71"/>
      <c r="BOG28" s="70"/>
      <c r="BOH28" s="71"/>
      <c r="BOI28" s="70"/>
      <c r="BOJ28" s="71"/>
      <c r="BOK28" s="70"/>
      <c r="BOL28" s="71"/>
      <c r="BOM28" s="70"/>
      <c r="BON28" s="71"/>
      <c r="BOO28" s="70"/>
      <c r="BOP28" s="71"/>
      <c r="BOQ28" s="70"/>
      <c r="BOR28" s="71"/>
      <c r="BOS28" s="70"/>
      <c r="BOT28" s="71"/>
      <c r="BOU28" s="70"/>
      <c r="BOV28" s="71"/>
      <c r="BOW28" s="70"/>
      <c r="BOX28" s="71"/>
      <c r="BOY28" s="70"/>
      <c r="BOZ28" s="71"/>
      <c r="BPA28" s="70"/>
      <c r="BPB28" s="71"/>
      <c r="BPC28" s="70"/>
      <c r="BPD28" s="71"/>
      <c r="BPE28" s="70"/>
      <c r="BPF28" s="71"/>
      <c r="BPG28" s="70"/>
      <c r="BPH28" s="71"/>
      <c r="BPI28" s="70"/>
      <c r="BPJ28" s="71"/>
      <c r="BPK28" s="70"/>
      <c r="BPL28" s="71"/>
      <c r="BPM28" s="70"/>
      <c r="BPN28" s="71"/>
      <c r="BPO28" s="70"/>
      <c r="BPP28" s="71"/>
      <c r="BPQ28" s="70"/>
      <c r="BPR28" s="71"/>
      <c r="BPS28" s="70"/>
      <c r="BPT28" s="71"/>
      <c r="BPU28" s="70"/>
      <c r="BPV28" s="71"/>
      <c r="BPW28" s="70"/>
      <c r="BPX28" s="71"/>
      <c r="BPY28" s="70"/>
      <c r="BPZ28" s="71"/>
      <c r="BQA28" s="70"/>
      <c r="BQB28" s="71"/>
      <c r="BQC28" s="70"/>
      <c r="BQD28" s="71"/>
      <c r="BQE28" s="70"/>
      <c r="BQF28" s="71"/>
      <c r="BQG28" s="70"/>
      <c r="BQH28" s="71"/>
      <c r="BQI28" s="70"/>
      <c r="BQJ28" s="71"/>
      <c r="BQK28" s="70"/>
      <c r="BQL28" s="71"/>
      <c r="BQM28" s="70"/>
      <c r="BQN28" s="71"/>
      <c r="BQO28" s="70"/>
      <c r="BQP28" s="71"/>
      <c r="BQQ28" s="70"/>
      <c r="BQR28" s="71"/>
      <c r="BQS28" s="70"/>
      <c r="BQT28" s="71"/>
      <c r="BQU28" s="70"/>
      <c r="BQV28" s="71"/>
      <c r="BQW28" s="70"/>
      <c r="BQX28" s="71"/>
      <c r="BQY28" s="70"/>
      <c r="BQZ28" s="71"/>
      <c r="BRA28" s="70"/>
      <c r="BRB28" s="71"/>
      <c r="BRC28" s="70"/>
      <c r="BRD28" s="71"/>
      <c r="BRE28" s="70"/>
      <c r="BRF28" s="71"/>
      <c r="BRG28" s="70"/>
      <c r="BRH28" s="71"/>
      <c r="BRI28" s="70"/>
      <c r="BRJ28" s="71"/>
      <c r="BRK28" s="70"/>
      <c r="BRL28" s="71"/>
      <c r="BRM28" s="70"/>
      <c r="BRN28" s="71"/>
      <c r="BRO28" s="70"/>
      <c r="BRP28" s="71"/>
      <c r="BRQ28" s="70"/>
      <c r="BRR28" s="71"/>
      <c r="BRS28" s="70"/>
      <c r="BRT28" s="71"/>
      <c r="BRU28" s="70"/>
      <c r="BRV28" s="71"/>
      <c r="BRW28" s="70"/>
      <c r="BRX28" s="71"/>
      <c r="BRY28" s="70"/>
      <c r="BRZ28" s="71"/>
      <c r="BSA28" s="70"/>
      <c r="BSB28" s="71"/>
      <c r="BSC28" s="70"/>
      <c r="BSD28" s="71"/>
      <c r="BSE28" s="70"/>
      <c r="BSF28" s="71"/>
      <c r="BSG28" s="70"/>
      <c r="BSH28" s="71"/>
      <c r="BSI28" s="70"/>
      <c r="BSJ28" s="71"/>
      <c r="BSK28" s="70"/>
      <c r="BSL28" s="71"/>
      <c r="BSM28" s="70"/>
      <c r="BSN28" s="71"/>
      <c r="BSO28" s="70"/>
      <c r="BSP28" s="71"/>
      <c r="BSQ28" s="70"/>
      <c r="BSR28" s="71"/>
      <c r="BSS28" s="70"/>
      <c r="BST28" s="71"/>
      <c r="BSU28" s="70"/>
      <c r="BSV28" s="71"/>
      <c r="BSW28" s="70"/>
      <c r="BSX28" s="71"/>
      <c r="BSY28" s="70"/>
      <c r="BSZ28" s="71"/>
      <c r="BTA28" s="70"/>
      <c r="BTB28" s="71"/>
      <c r="BTC28" s="70"/>
      <c r="BTD28" s="71"/>
      <c r="BTE28" s="70"/>
      <c r="BTF28" s="71"/>
      <c r="BTG28" s="70"/>
      <c r="BTH28" s="71"/>
      <c r="BTI28" s="70"/>
      <c r="BTJ28" s="71"/>
      <c r="BTK28" s="70"/>
      <c r="BTL28" s="71"/>
      <c r="BTM28" s="70"/>
      <c r="BTN28" s="71"/>
      <c r="BTO28" s="70"/>
      <c r="BTP28" s="71"/>
      <c r="BTQ28" s="70"/>
      <c r="BTR28" s="71"/>
      <c r="BTS28" s="70"/>
      <c r="BTT28" s="71"/>
      <c r="BTU28" s="70"/>
      <c r="BTV28" s="71"/>
      <c r="BTW28" s="70"/>
      <c r="BTX28" s="71"/>
      <c r="BTY28" s="70"/>
      <c r="BTZ28" s="71"/>
      <c r="BUA28" s="70"/>
      <c r="BUB28" s="71"/>
      <c r="BUC28" s="70"/>
      <c r="BUD28" s="71"/>
      <c r="BUE28" s="70"/>
      <c r="BUF28" s="71"/>
      <c r="BUG28" s="70"/>
      <c r="BUH28" s="71"/>
      <c r="BUI28" s="70"/>
      <c r="BUJ28" s="71"/>
      <c r="BUK28" s="70"/>
      <c r="BUL28" s="71"/>
      <c r="BUM28" s="70"/>
      <c r="BUN28" s="71"/>
      <c r="BUO28" s="70"/>
      <c r="BUP28" s="71"/>
      <c r="BUQ28" s="70"/>
      <c r="BUR28" s="71"/>
      <c r="BUS28" s="70"/>
      <c r="BUT28" s="71"/>
      <c r="BUU28" s="70"/>
      <c r="BUV28" s="71"/>
      <c r="BUW28" s="70"/>
      <c r="BUX28" s="71"/>
      <c r="BUY28" s="70"/>
      <c r="BUZ28" s="71"/>
      <c r="BVA28" s="70"/>
      <c r="BVB28" s="71"/>
      <c r="BVC28" s="70"/>
      <c r="BVD28" s="71"/>
      <c r="BVE28" s="70"/>
      <c r="BVF28" s="71"/>
      <c r="BVG28" s="70"/>
      <c r="BVH28" s="71"/>
      <c r="BVI28" s="70"/>
      <c r="BVJ28" s="71"/>
      <c r="BVK28" s="70"/>
      <c r="BVL28" s="71"/>
      <c r="BVM28" s="70"/>
      <c r="BVN28" s="71"/>
      <c r="BVO28" s="70"/>
      <c r="BVP28" s="71"/>
      <c r="BVQ28" s="70"/>
      <c r="BVR28" s="71"/>
      <c r="BVS28" s="70"/>
      <c r="BVT28" s="71"/>
      <c r="BVU28" s="70"/>
      <c r="BVV28" s="71"/>
      <c r="BVW28" s="70"/>
      <c r="BVX28" s="71"/>
      <c r="BVY28" s="70"/>
      <c r="BVZ28" s="71"/>
      <c r="BWA28" s="70"/>
      <c r="BWB28" s="71"/>
      <c r="BWC28" s="70"/>
      <c r="BWD28" s="71"/>
      <c r="BWE28" s="70"/>
      <c r="BWF28" s="71"/>
      <c r="BWG28" s="70"/>
      <c r="BWH28" s="71"/>
      <c r="BWI28" s="70"/>
      <c r="BWJ28" s="71"/>
      <c r="BWK28" s="70"/>
      <c r="BWL28" s="71"/>
      <c r="BWM28" s="70"/>
      <c r="BWN28" s="71"/>
      <c r="BWO28" s="70"/>
      <c r="BWP28" s="71"/>
      <c r="BWQ28" s="70"/>
      <c r="BWR28" s="71"/>
      <c r="BWS28" s="70"/>
      <c r="BWT28" s="71"/>
      <c r="BWU28" s="70"/>
      <c r="BWV28" s="71"/>
      <c r="BWW28" s="70"/>
      <c r="BWX28" s="71"/>
      <c r="BWY28" s="70"/>
      <c r="BWZ28" s="71"/>
      <c r="BXA28" s="70"/>
      <c r="BXB28" s="71"/>
      <c r="BXC28" s="70"/>
      <c r="BXD28" s="71"/>
      <c r="BXE28" s="70"/>
      <c r="BXF28" s="71"/>
      <c r="BXG28" s="70"/>
      <c r="BXH28" s="71"/>
      <c r="BXI28" s="70"/>
      <c r="BXJ28" s="71"/>
      <c r="BXK28" s="70"/>
      <c r="BXL28" s="71"/>
      <c r="BXM28" s="70"/>
      <c r="BXN28" s="71"/>
      <c r="BXO28" s="70"/>
      <c r="BXP28" s="71"/>
      <c r="BXQ28" s="70"/>
      <c r="BXR28" s="71"/>
      <c r="BXS28" s="70"/>
      <c r="BXT28" s="71"/>
      <c r="BXU28" s="70"/>
      <c r="BXV28" s="71"/>
      <c r="BXW28" s="70"/>
      <c r="BXX28" s="71"/>
      <c r="BXY28" s="70"/>
      <c r="BXZ28" s="71"/>
      <c r="BYA28" s="70"/>
      <c r="BYB28" s="71"/>
      <c r="BYC28" s="70"/>
      <c r="BYD28" s="71"/>
      <c r="BYE28" s="70"/>
      <c r="BYF28" s="71"/>
      <c r="BYG28" s="70"/>
      <c r="BYH28" s="71"/>
      <c r="BYI28" s="70"/>
      <c r="BYJ28" s="71"/>
      <c r="BYK28" s="70"/>
      <c r="BYL28" s="71"/>
      <c r="BYM28" s="70"/>
      <c r="BYN28" s="71"/>
      <c r="BYO28" s="70"/>
      <c r="BYP28" s="71"/>
      <c r="BYQ28" s="70"/>
      <c r="BYR28" s="71"/>
      <c r="BYS28" s="70"/>
      <c r="BYT28" s="71"/>
      <c r="BYU28" s="70"/>
      <c r="BYV28" s="71"/>
      <c r="BYW28" s="70"/>
      <c r="BYX28" s="71"/>
      <c r="BYY28" s="70"/>
      <c r="BYZ28" s="71"/>
      <c r="BZA28" s="70"/>
      <c r="BZB28" s="71"/>
      <c r="BZC28" s="70"/>
      <c r="BZD28" s="71"/>
      <c r="BZE28" s="70"/>
      <c r="BZF28" s="71"/>
      <c r="BZG28" s="70"/>
      <c r="BZH28" s="71"/>
      <c r="BZI28" s="70"/>
      <c r="BZJ28" s="71"/>
      <c r="BZK28" s="70"/>
      <c r="BZL28" s="71"/>
      <c r="BZM28" s="70"/>
      <c r="BZN28" s="71"/>
      <c r="BZO28" s="70"/>
      <c r="BZP28" s="71"/>
      <c r="BZQ28" s="70"/>
      <c r="BZR28" s="71"/>
      <c r="BZS28" s="70"/>
      <c r="BZT28" s="71"/>
      <c r="BZU28" s="70"/>
      <c r="BZV28" s="71"/>
      <c r="BZW28" s="70"/>
      <c r="BZX28" s="71"/>
      <c r="BZY28" s="70"/>
      <c r="BZZ28" s="71"/>
      <c r="CAA28" s="70"/>
      <c r="CAB28" s="71"/>
      <c r="CAC28" s="70"/>
      <c r="CAD28" s="71"/>
      <c r="CAE28" s="70"/>
      <c r="CAF28" s="71"/>
      <c r="CAG28" s="70"/>
      <c r="CAH28" s="71"/>
      <c r="CAI28" s="70"/>
      <c r="CAJ28" s="71"/>
      <c r="CAK28" s="70"/>
      <c r="CAL28" s="71"/>
      <c r="CAM28" s="70"/>
      <c r="CAN28" s="71"/>
      <c r="CAO28" s="70"/>
      <c r="CAP28" s="71"/>
      <c r="CAQ28" s="70"/>
      <c r="CAR28" s="71"/>
      <c r="CAS28" s="70"/>
      <c r="CAT28" s="71"/>
      <c r="CAU28" s="70"/>
      <c r="CAV28" s="71"/>
      <c r="CAW28" s="70"/>
      <c r="CAX28" s="71"/>
      <c r="CAY28" s="70"/>
      <c r="CAZ28" s="71"/>
      <c r="CBA28" s="70"/>
      <c r="CBB28" s="71"/>
      <c r="CBC28" s="70"/>
      <c r="CBD28" s="71"/>
      <c r="CBE28" s="70"/>
      <c r="CBF28" s="71"/>
      <c r="CBG28" s="70"/>
      <c r="CBH28" s="71"/>
      <c r="CBI28" s="70"/>
      <c r="CBJ28" s="71"/>
      <c r="CBK28" s="70"/>
      <c r="CBL28" s="71"/>
      <c r="CBM28" s="70"/>
      <c r="CBN28" s="71"/>
      <c r="CBO28" s="70"/>
      <c r="CBP28" s="71"/>
      <c r="CBQ28" s="70"/>
      <c r="CBR28" s="71"/>
      <c r="CBS28" s="70"/>
      <c r="CBT28" s="71"/>
      <c r="CBU28" s="70"/>
      <c r="CBV28" s="71"/>
      <c r="CBW28" s="70"/>
      <c r="CBX28" s="71"/>
      <c r="CBY28" s="70"/>
      <c r="CBZ28" s="71"/>
      <c r="CCA28" s="70"/>
      <c r="CCB28" s="71"/>
      <c r="CCC28" s="70"/>
      <c r="CCD28" s="71"/>
      <c r="CCE28" s="70"/>
      <c r="CCF28" s="71"/>
      <c r="CCG28" s="70"/>
      <c r="CCH28" s="71"/>
      <c r="CCI28" s="70"/>
      <c r="CCJ28" s="71"/>
      <c r="CCK28" s="70"/>
      <c r="CCL28" s="71"/>
      <c r="CCM28" s="70"/>
      <c r="CCN28" s="71"/>
      <c r="CCO28" s="70"/>
      <c r="CCP28" s="71"/>
      <c r="CCQ28" s="70"/>
      <c r="CCR28" s="71"/>
      <c r="CCS28" s="70"/>
      <c r="CCT28" s="71"/>
      <c r="CCU28" s="70"/>
      <c r="CCV28" s="71"/>
      <c r="CCW28" s="70"/>
      <c r="CCX28" s="71"/>
      <c r="CCY28" s="70"/>
      <c r="CCZ28" s="71"/>
      <c r="CDA28" s="70"/>
      <c r="CDB28" s="71"/>
      <c r="CDC28" s="70"/>
      <c r="CDD28" s="71"/>
      <c r="CDE28" s="70"/>
      <c r="CDF28" s="71"/>
      <c r="CDG28" s="70"/>
      <c r="CDH28" s="71"/>
      <c r="CDI28" s="70"/>
      <c r="CDJ28" s="71"/>
      <c r="CDK28" s="70"/>
      <c r="CDL28" s="71"/>
      <c r="CDM28" s="70"/>
      <c r="CDN28" s="71"/>
      <c r="CDO28" s="70"/>
      <c r="CDP28" s="71"/>
      <c r="CDQ28" s="70"/>
      <c r="CDR28" s="71"/>
      <c r="CDS28" s="70"/>
      <c r="CDT28" s="71"/>
      <c r="CDU28" s="70"/>
      <c r="CDV28" s="71"/>
      <c r="CDW28" s="70"/>
      <c r="CDX28" s="71"/>
      <c r="CDY28" s="70"/>
      <c r="CDZ28" s="71"/>
      <c r="CEA28" s="70"/>
      <c r="CEB28" s="71"/>
      <c r="CEC28" s="70"/>
      <c r="CED28" s="71"/>
      <c r="CEE28" s="70"/>
      <c r="CEF28" s="71"/>
      <c r="CEG28" s="70"/>
      <c r="CEH28" s="71"/>
      <c r="CEI28" s="70"/>
      <c r="CEJ28" s="71"/>
      <c r="CEK28" s="70"/>
      <c r="CEL28" s="71"/>
      <c r="CEM28" s="70"/>
      <c r="CEN28" s="71"/>
      <c r="CEO28" s="70"/>
      <c r="CEP28" s="71"/>
      <c r="CEQ28" s="70"/>
      <c r="CER28" s="71"/>
      <c r="CES28" s="70"/>
      <c r="CET28" s="71"/>
      <c r="CEU28" s="70"/>
      <c r="CEV28" s="71"/>
      <c r="CEW28" s="70"/>
      <c r="CEX28" s="71"/>
      <c r="CEY28" s="70"/>
      <c r="CEZ28" s="71"/>
      <c r="CFA28" s="70"/>
      <c r="CFB28" s="71"/>
      <c r="CFC28" s="70"/>
      <c r="CFD28" s="71"/>
      <c r="CFE28" s="70"/>
      <c r="CFF28" s="71"/>
      <c r="CFG28" s="70"/>
      <c r="CFH28" s="71"/>
      <c r="CFI28" s="70"/>
      <c r="CFJ28" s="71"/>
      <c r="CFK28" s="70"/>
      <c r="CFL28" s="71"/>
      <c r="CFM28" s="70"/>
      <c r="CFN28" s="71"/>
      <c r="CFO28" s="70"/>
      <c r="CFP28" s="71"/>
      <c r="CFQ28" s="70"/>
      <c r="CFR28" s="71"/>
      <c r="CFS28" s="70"/>
      <c r="CFT28" s="71"/>
      <c r="CFU28" s="70"/>
      <c r="CFV28" s="71"/>
      <c r="CFW28" s="70"/>
      <c r="CFX28" s="71"/>
      <c r="CFY28" s="70"/>
      <c r="CFZ28" s="71"/>
      <c r="CGA28" s="70"/>
      <c r="CGB28" s="71"/>
      <c r="CGC28" s="70"/>
      <c r="CGD28" s="71"/>
      <c r="CGE28" s="70"/>
      <c r="CGF28" s="71"/>
      <c r="CGG28" s="70"/>
      <c r="CGH28" s="71"/>
      <c r="CGI28" s="70"/>
      <c r="CGJ28" s="71"/>
      <c r="CGK28" s="70"/>
      <c r="CGL28" s="71"/>
      <c r="CGM28" s="70"/>
      <c r="CGN28" s="71"/>
      <c r="CGO28" s="70"/>
      <c r="CGP28" s="71"/>
      <c r="CGQ28" s="70"/>
      <c r="CGR28" s="71"/>
      <c r="CGS28" s="70"/>
      <c r="CGT28" s="71"/>
      <c r="CGU28" s="70"/>
      <c r="CGV28" s="71"/>
      <c r="CGW28" s="70"/>
      <c r="CGX28" s="71"/>
      <c r="CGY28" s="70"/>
      <c r="CGZ28" s="71"/>
      <c r="CHA28" s="70"/>
      <c r="CHB28" s="71"/>
      <c r="CHC28" s="70"/>
      <c r="CHD28" s="71"/>
      <c r="CHE28" s="70"/>
      <c r="CHF28" s="71"/>
      <c r="CHG28" s="70"/>
      <c r="CHH28" s="71"/>
      <c r="CHI28" s="70"/>
      <c r="CHJ28" s="71"/>
      <c r="CHK28" s="70"/>
      <c r="CHL28" s="71"/>
      <c r="CHM28" s="70"/>
      <c r="CHN28" s="71"/>
      <c r="CHO28" s="70"/>
      <c r="CHP28" s="71"/>
      <c r="CHQ28" s="70"/>
      <c r="CHR28" s="71"/>
      <c r="CHS28" s="70"/>
      <c r="CHT28" s="71"/>
      <c r="CHU28" s="70"/>
      <c r="CHV28" s="71"/>
      <c r="CHW28" s="70"/>
      <c r="CHX28" s="71"/>
      <c r="CHY28" s="70"/>
      <c r="CHZ28" s="71"/>
      <c r="CIA28" s="70"/>
      <c r="CIB28" s="71"/>
      <c r="CIC28" s="70"/>
      <c r="CID28" s="71"/>
      <c r="CIE28" s="70"/>
      <c r="CIF28" s="71"/>
      <c r="CIG28" s="70"/>
      <c r="CIH28" s="71"/>
      <c r="CII28" s="70"/>
      <c r="CIJ28" s="71"/>
      <c r="CIK28" s="70"/>
      <c r="CIL28" s="71"/>
      <c r="CIM28" s="70"/>
      <c r="CIN28" s="71"/>
      <c r="CIO28" s="70"/>
      <c r="CIP28" s="71"/>
      <c r="CIQ28" s="70"/>
      <c r="CIR28" s="71"/>
      <c r="CIS28" s="70"/>
      <c r="CIT28" s="71"/>
      <c r="CIU28" s="70"/>
      <c r="CIV28" s="71"/>
      <c r="CIW28" s="70"/>
      <c r="CIX28" s="71"/>
      <c r="CIY28" s="70"/>
      <c r="CIZ28" s="71"/>
      <c r="CJA28" s="70"/>
      <c r="CJB28" s="71"/>
      <c r="CJC28" s="70"/>
      <c r="CJD28" s="71"/>
      <c r="CJE28" s="70"/>
      <c r="CJF28" s="71"/>
      <c r="CJG28" s="70"/>
      <c r="CJH28" s="71"/>
      <c r="CJI28" s="70"/>
      <c r="CJJ28" s="71"/>
      <c r="CJK28" s="70"/>
      <c r="CJL28" s="71"/>
      <c r="CJM28" s="70"/>
      <c r="CJN28" s="71"/>
      <c r="CJO28" s="70"/>
      <c r="CJP28" s="71"/>
      <c r="CJQ28" s="70"/>
      <c r="CJR28" s="71"/>
      <c r="CJS28" s="70"/>
      <c r="CJT28" s="71"/>
      <c r="CJU28" s="70"/>
      <c r="CJV28" s="71"/>
      <c r="CJW28" s="70"/>
      <c r="CJX28" s="71"/>
      <c r="CJY28" s="70"/>
      <c r="CJZ28" s="71"/>
      <c r="CKA28" s="70"/>
      <c r="CKB28" s="71"/>
      <c r="CKC28" s="70"/>
      <c r="CKD28" s="71"/>
      <c r="CKE28" s="70"/>
      <c r="CKF28" s="71"/>
      <c r="CKG28" s="70"/>
      <c r="CKH28" s="71"/>
      <c r="CKI28" s="70"/>
      <c r="CKJ28" s="71"/>
      <c r="CKK28" s="70"/>
      <c r="CKL28" s="71"/>
      <c r="CKM28" s="70"/>
      <c r="CKN28" s="71"/>
      <c r="CKO28" s="70"/>
      <c r="CKP28" s="71"/>
      <c r="CKQ28" s="70"/>
      <c r="CKR28" s="71"/>
      <c r="CKS28" s="70"/>
      <c r="CKT28" s="71"/>
      <c r="CKU28" s="70"/>
      <c r="CKV28" s="71"/>
      <c r="CKW28" s="70"/>
      <c r="CKX28" s="71"/>
      <c r="CKY28" s="70"/>
      <c r="CKZ28" s="71"/>
      <c r="CLA28" s="70"/>
      <c r="CLB28" s="71"/>
      <c r="CLC28" s="70"/>
      <c r="CLD28" s="71"/>
      <c r="CLE28" s="70"/>
      <c r="CLF28" s="71"/>
      <c r="CLG28" s="70"/>
      <c r="CLH28" s="71"/>
      <c r="CLI28" s="70"/>
      <c r="CLJ28" s="71"/>
      <c r="CLK28" s="70"/>
      <c r="CLL28" s="71"/>
      <c r="CLM28" s="70"/>
      <c r="CLN28" s="71"/>
      <c r="CLO28" s="70"/>
      <c r="CLP28" s="71"/>
      <c r="CLQ28" s="70"/>
      <c r="CLR28" s="71"/>
      <c r="CLS28" s="70"/>
      <c r="CLT28" s="71"/>
      <c r="CLU28" s="70"/>
      <c r="CLV28" s="71"/>
      <c r="CLW28" s="70"/>
      <c r="CLX28" s="71"/>
      <c r="CLY28" s="70"/>
      <c r="CLZ28" s="71"/>
      <c r="CMA28" s="70"/>
      <c r="CMB28" s="71"/>
      <c r="CMC28" s="70"/>
      <c r="CMD28" s="71"/>
      <c r="CME28" s="70"/>
      <c r="CMF28" s="71"/>
      <c r="CMG28" s="70"/>
      <c r="CMH28" s="71"/>
      <c r="CMI28" s="70"/>
      <c r="CMJ28" s="71"/>
      <c r="CMK28" s="70"/>
      <c r="CML28" s="71"/>
      <c r="CMM28" s="70"/>
      <c r="CMN28" s="71"/>
      <c r="CMO28" s="70"/>
      <c r="CMP28" s="71"/>
      <c r="CMQ28" s="70"/>
      <c r="CMR28" s="71"/>
      <c r="CMS28" s="70"/>
      <c r="CMT28" s="71"/>
      <c r="CMU28" s="70"/>
      <c r="CMV28" s="71"/>
      <c r="CMW28" s="70"/>
      <c r="CMX28" s="71"/>
      <c r="CMY28" s="70"/>
      <c r="CMZ28" s="71"/>
      <c r="CNA28" s="70"/>
      <c r="CNB28" s="71"/>
      <c r="CNC28" s="70"/>
      <c r="CND28" s="71"/>
      <c r="CNE28" s="70"/>
      <c r="CNF28" s="71"/>
      <c r="CNG28" s="70"/>
      <c r="CNH28" s="71"/>
      <c r="CNI28" s="70"/>
      <c r="CNJ28" s="71"/>
      <c r="CNK28" s="70"/>
      <c r="CNL28" s="71"/>
      <c r="CNM28" s="70"/>
      <c r="CNN28" s="71"/>
      <c r="CNO28" s="70"/>
      <c r="CNP28" s="71"/>
      <c r="CNQ28" s="70"/>
      <c r="CNR28" s="71"/>
      <c r="CNS28" s="70"/>
      <c r="CNT28" s="71"/>
      <c r="CNU28" s="70"/>
      <c r="CNV28" s="71"/>
      <c r="CNW28" s="70"/>
      <c r="CNX28" s="71"/>
      <c r="CNY28" s="70"/>
      <c r="CNZ28" s="71"/>
      <c r="COA28" s="70"/>
      <c r="COB28" s="71"/>
      <c r="COC28" s="70"/>
      <c r="COD28" s="71"/>
      <c r="COE28" s="70"/>
      <c r="COF28" s="71"/>
      <c r="COG28" s="70"/>
      <c r="COH28" s="71"/>
      <c r="COI28" s="70"/>
      <c r="COJ28" s="71"/>
      <c r="COK28" s="70"/>
      <c r="COL28" s="71"/>
      <c r="COM28" s="70"/>
      <c r="CON28" s="71"/>
      <c r="COO28" s="70"/>
      <c r="COP28" s="71"/>
      <c r="COQ28" s="70"/>
      <c r="COR28" s="71"/>
      <c r="COS28" s="70"/>
      <c r="COT28" s="71"/>
      <c r="COU28" s="70"/>
      <c r="COV28" s="71"/>
      <c r="COW28" s="70"/>
      <c r="COX28" s="71"/>
      <c r="COY28" s="70"/>
      <c r="COZ28" s="71"/>
      <c r="CPA28" s="70"/>
      <c r="CPB28" s="71"/>
      <c r="CPC28" s="70"/>
      <c r="CPD28" s="71"/>
      <c r="CPE28" s="70"/>
      <c r="CPF28" s="71"/>
      <c r="CPG28" s="70"/>
      <c r="CPH28" s="71"/>
      <c r="CPI28" s="70"/>
      <c r="CPJ28" s="71"/>
      <c r="CPK28" s="70"/>
      <c r="CPL28" s="71"/>
      <c r="CPM28" s="70"/>
      <c r="CPN28" s="71"/>
      <c r="CPO28" s="70"/>
      <c r="CPP28" s="71"/>
      <c r="CPQ28" s="70"/>
      <c r="CPR28" s="71"/>
      <c r="CPS28" s="70"/>
      <c r="CPT28" s="71"/>
      <c r="CPU28" s="70"/>
      <c r="CPV28" s="71"/>
      <c r="CPW28" s="70"/>
      <c r="CPX28" s="71"/>
      <c r="CPY28" s="70"/>
      <c r="CPZ28" s="71"/>
      <c r="CQA28" s="70"/>
      <c r="CQB28" s="71"/>
      <c r="CQC28" s="70"/>
      <c r="CQD28" s="71"/>
      <c r="CQE28" s="70"/>
      <c r="CQF28" s="71"/>
      <c r="CQG28" s="70"/>
      <c r="CQH28" s="71"/>
      <c r="CQI28" s="70"/>
      <c r="CQJ28" s="71"/>
      <c r="CQK28" s="70"/>
      <c r="CQL28" s="71"/>
      <c r="CQM28" s="70"/>
      <c r="CQN28" s="71"/>
      <c r="CQO28" s="70"/>
      <c r="CQP28" s="71"/>
      <c r="CQQ28" s="70"/>
      <c r="CQR28" s="71"/>
      <c r="CQS28" s="70"/>
      <c r="CQT28" s="71"/>
      <c r="CQU28" s="70"/>
      <c r="CQV28" s="71"/>
      <c r="CQW28" s="70"/>
      <c r="CQX28" s="71"/>
      <c r="CQY28" s="70"/>
      <c r="CQZ28" s="71"/>
      <c r="CRA28" s="70"/>
      <c r="CRB28" s="71"/>
      <c r="CRC28" s="70"/>
      <c r="CRD28" s="71"/>
      <c r="CRE28" s="70"/>
      <c r="CRF28" s="71"/>
      <c r="CRG28" s="70"/>
      <c r="CRH28" s="71"/>
      <c r="CRI28" s="70"/>
      <c r="CRJ28" s="71"/>
      <c r="CRK28" s="70"/>
      <c r="CRL28" s="71"/>
      <c r="CRM28" s="70"/>
      <c r="CRN28" s="71"/>
      <c r="CRO28" s="70"/>
      <c r="CRP28" s="71"/>
      <c r="CRQ28" s="70"/>
      <c r="CRR28" s="71"/>
      <c r="CRS28" s="70"/>
      <c r="CRT28" s="71"/>
      <c r="CRU28" s="70"/>
      <c r="CRV28" s="71"/>
      <c r="CRW28" s="70"/>
      <c r="CRX28" s="71"/>
      <c r="CRY28" s="70"/>
      <c r="CRZ28" s="71"/>
      <c r="CSA28" s="70"/>
      <c r="CSB28" s="71"/>
      <c r="CSC28" s="70"/>
      <c r="CSD28" s="71"/>
      <c r="CSE28" s="70"/>
      <c r="CSF28" s="71"/>
      <c r="CSG28" s="70"/>
      <c r="CSH28" s="71"/>
      <c r="CSI28" s="70"/>
      <c r="CSJ28" s="71"/>
      <c r="CSK28" s="70"/>
      <c r="CSL28" s="71"/>
      <c r="CSM28" s="70"/>
      <c r="CSN28" s="71"/>
      <c r="CSO28" s="70"/>
      <c r="CSP28" s="71"/>
      <c r="CSQ28" s="70"/>
      <c r="CSR28" s="71"/>
      <c r="CSS28" s="70"/>
      <c r="CST28" s="71"/>
      <c r="CSU28" s="70"/>
      <c r="CSV28" s="71"/>
      <c r="CSW28" s="70"/>
      <c r="CSX28" s="71"/>
      <c r="CSY28" s="70"/>
      <c r="CSZ28" s="71"/>
      <c r="CTA28" s="70"/>
      <c r="CTB28" s="71"/>
      <c r="CTC28" s="70"/>
      <c r="CTD28" s="71"/>
      <c r="CTE28" s="70"/>
      <c r="CTF28" s="71"/>
      <c r="CTG28" s="70"/>
      <c r="CTH28" s="71"/>
      <c r="CTI28" s="70"/>
      <c r="CTJ28" s="71"/>
      <c r="CTK28" s="70"/>
      <c r="CTL28" s="71"/>
      <c r="CTM28" s="70"/>
      <c r="CTN28" s="71"/>
      <c r="CTO28" s="70"/>
      <c r="CTP28" s="71"/>
      <c r="CTQ28" s="70"/>
      <c r="CTR28" s="71"/>
      <c r="CTS28" s="70"/>
      <c r="CTT28" s="71"/>
      <c r="CTU28" s="70"/>
      <c r="CTV28" s="71"/>
      <c r="CTW28" s="70"/>
      <c r="CTX28" s="71"/>
      <c r="CTY28" s="70"/>
      <c r="CTZ28" s="71"/>
      <c r="CUA28" s="70"/>
      <c r="CUB28" s="71"/>
      <c r="CUC28" s="70"/>
      <c r="CUD28" s="71"/>
      <c r="CUE28" s="70"/>
      <c r="CUF28" s="71"/>
      <c r="CUG28" s="70"/>
      <c r="CUH28" s="71"/>
      <c r="CUI28" s="70"/>
      <c r="CUJ28" s="71"/>
      <c r="CUK28" s="70"/>
      <c r="CUL28" s="71"/>
      <c r="CUM28" s="70"/>
      <c r="CUN28" s="71"/>
      <c r="CUO28" s="70"/>
      <c r="CUP28" s="71"/>
      <c r="CUQ28" s="70"/>
      <c r="CUR28" s="71"/>
      <c r="CUS28" s="70"/>
      <c r="CUT28" s="71"/>
      <c r="CUU28" s="70"/>
      <c r="CUV28" s="71"/>
      <c r="CUW28" s="70"/>
      <c r="CUX28" s="71"/>
      <c r="CUY28" s="70"/>
      <c r="CUZ28" s="71"/>
      <c r="CVA28" s="70"/>
      <c r="CVB28" s="71"/>
      <c r="CVC28" s="70"/>
      <c r="CVD28" s="71"/>
      <c r="CVE28" s="70"/>
      <c r="CVF28" s="71"/>
      <c r="CVG28" s="70"/>
      <c r="CVH28" s="71"/>
      <c r="CVI28" s="70"/>
      <c r="CVJ28" s="71"/>
      <c r="CVK28" s="70"/>
      <c r="CVL28" s="71"/>
      <c r="CVM28" s="70"/>
      <c r="CVN28" s="71"/>
      <c r="CVO28" s="70"/>
      <c r="CVP28" s="71"/>
      <c r="CVQ28" s="70"/>
      <c r="CVR28" s="71"/>
      <c r="CVS28" s="70"/>
      <c r="CVT28" s="71"/>
      <c r="CVU28" s="70"/>
      <c r="CVV28" s="71"/>
      <c r="CVW28" s="70"/>
      <c r="CVX28" s="71"/>
      <c r="CVY28" s="70"/>
      <c r="CVZ28" s="71"/>
      <c r="CWA28" s="70"/>
      <c r="CWB28" s="71"/>
      <c r="CWC28" s="70"/>
      <c r="CWD28" s="71"/>
      <c r="CWE28" s="70"/>
      <c r="CWF28" s="71"/>
      <c r="CWG28" s="70"/>
      <c r="CWH28" s="71"/>
      <c r="CWI28" s="70"/>
      <c r="CWJ28" s="71"/>
      <c r="CWK28" s="70"/>
      <c r="CWL28" s="71"/>
      <c r="CWM28" s="70"/>
      <c r="CWN28" s="71"/>
      <c r="CWO28" s="70"/>
      <c r="CWP28" s="71"/>
      <c r="CWQ28" s="70"/>
      <c r="CWR28" s="71"/>
      <c r="CWS28" s="70"/>
      <c r="CWT28" s="71"/>
      <c r="CWU28" s="70"/>
      <c r="CWV28" s="71"/>
      <c r="CWW28" s="70"/>
      <c r="CWX28" s="71"/>
      <c r="CWY28" s="70"/>
      <c r="CWZ28" s="71"/>
      <c r="CXA28" s="70"/>
      <c r="CXB28" s="71"/>
      <c r="CXC28" s="70"/>
      <c r="CXD28" s="71"/>
      <c r="CXE28" s="70"/>
      <c r="CXF28" s="71"/>
      <c r="CXG28" s="70"/>
      <c r="CXH28" s="71"/>
      <c r="CXI28" s="70"/>
      <c r="CXJ28" s="71"/>
      <c r="CXK28" s="70"/>
      <c r="CXL28" s="71"/>
      <c r="CXM28" s="70"/>
      <c r="CXN28" s="71"/>
      <c r="CXO28" s="70"/>
      <c r="CXP28" s="71"/>
      <c r="CXQ28" s="70"/>
      <c r="CXR28" s="71"/>
      <c r="CXS28" s="70"/>
      <c r="CXT28" s="71"/>
      <c r="CXU28" s="70"/>
      <c r="CXV28" s="71"/>
      <c r="CXW28" s="70"/>
      <c r="CXX28" s="71"/>
      <c r="CXY28" s="70"/>
      <c r="CXZ28" s="71"/>
      <c r="CYA28" s="70"/>
      <c r="CYB28" s="71"/>
      <c r="CYC28" s="70"/>
      <c r="CYD28" s="71"/>
      <c r="CYE28" s="70"/>
      <c r="CYF28" s="71"/>
      <c r="CYG28" s="70"/>
      <c r="CYH28" s="71"/>
      <c r="CYI28" s="70"/>
      <c r="CYJ28" s="71"/>
      <c r="CYK28" s="70"/>
      <c r="CYL28" s="71"/>
      <c r="CYM28" s="70"/>
      <c r="CYN28" s="71"/>
      <c r="CYO28" s="70"/>
      <c r="CYP28" s="71"/>
      <c r="CYQ28" s="70"/>
      <c r="CYR28" s="71"/>
      <c r="CYS28" s="70"/>
      <c r="CYT28" s="71"/>
      <c r="CYU28" s="70"/>
      <c r="CYV28" s="71"/>
      <c r="CYW28" s="70"/>
      <c r="CYX28" s="71"/>
      <c r="CYY28" s="70"/>
      <c r="CYZ28" s="71"/>
      <c r="CZA28" s="70"/>
      <c r="CZB28" s="71"/>
      <c r="CZC28" s="70"/>
      <c r="CZD28" s="71"/>
      <c r="CZE28" s="70"/>
      <c r="CZF28" s="71"/>
      <c r="CZG28" s="70"/>
      <c r="CZH28" s="71"/>
      <c r="CZI28" s="70"/>
      <c r="CZJ28" s="71"/>
      <c r="CZK28" s="70"/>
      <c r="CZL28" s="71"/>
      <c r="CZM28" s="70"/>
      <c r="CZN28" s="71"/>
      <c r="CZO28" s="70"/>
      <c r="CZP28" s="71"/>
      <c r="CZQ28" s="70"/>
      <c r="CZR28" s="71"/>
      <c r="CZS28" s="70"/>
      <c r="CZT28" s="71"/>
      <c r="CZU28" s="70"/>
      <c r="CZV28" s="71"/>
      <c r="CZW28" s="70"/>
      <c r="CZX28" s="71"/>
      <c r="CZY28" s="70"/>
      <c r="CZZ28" s="71"/>
      <c r="DAA28" s="70"/>
      <c r="DAB28" s="71"/>
      <c r="DAC28" s="70"/>
      <c r="DAD28" s="71"/>
      <c r="DAE28" s="70"/>
      <c r="DAF28" s="71"/>
      <c r="DAG28" s="70"/>
      <c r="DAH28" s="71"/>
      <c r="DAI28" s="70"/>
      <c r="DAJ28" s="71"/>
      <c r="DAK28" s="70"/>
      <c r="DAL28" s="71"/>
      <c r="DAM28" s="70"/>
      <c r="DAN28" s="71"/>
      <c r="DAO28" s="70"/>
      <c r="DAP28" s="71"/>
      <c r="DAQ28" s="70"/>
      <c r="DAR28" s="71"/>
      <c r="DAS28" s="70"/>
      <c r="DAT28" s="71"/>
      <c r="DAU28" s="70"/>
      <c r="DAV28" s="71"/>
      <c r="DAW28" s="70"/>
      <c r="DAX28" s="71"/>
      <c r="DAY28" s="70"/>
      <c r="DAZ28" s="71"/>
      <c r="DBA28" s="70"/>
      <c r="DBB28" s="71"/>
      <c r="DBC28" s="70"/>
      <c r="DBD28" s="71"/>
      <c r="DBE28" s="70"/>
      <c r="DBF28" s="71"/>
      <c r="DBG28" s="70"/>
      <c r="DBH28" s="71"/>
      <c r="DBI28" s="70"/>
      <c r="DBJ28" s="71"/>
      <c r="DBK28" s="70"/>
      <c r="DBL28" s="71"/>
      <c r="DBM28" s="70"/>
      <c r="DBN28" s="71"/>
      <c r="DBO28" s="70"/>
      <c r="DBP28" s="71"/>
      <c r="DBQ28" s="70"/>
      <c r="DBR28" s="71"/>
      <c r="DBS28" s="70"/>
      <c r="DBT28" s="71"/>
      <c r="DBU28" s="70"/>
      <c r="DBV28" s="71"/>
      <c r="DBW28" s="70"/>
      <c r="DBX28" s="71"/>
      <c r="DBY28" s="70"/>
      <c r="DBZ28" s="71"/>
      <c r="DCA28" s="70"/>
      <c r="DCB28" s="71"/>
      <c r="DCC28" s="70"/>
      <c r="DCD28" s="71"/>
      <c r="DCE28" s="70"/>
      <c r="DCF28" s="71"/>
      <c r="DCG28" s="70"/>
      <c r="DCH28" s="71"/>
      <c r="DCI28" s="70"/>
      <c r="DCJ28" s="71"/>
      <c r="DCK28" s="70"/>
      <c r="DCL28" s="71"/>
      <c r="DCM28" s="70"/>
      <c r="DCN28" s="71"/>
      <c r="DCO28" s="70"/>
      <c r="DCP28" s="71"/>
      <c r="DCQ28" s="70"/>
      <c r="DCR28" s="71"/>
      <c r="DCS28" s="70"/>
      <c r="DCT28" s="71"/>
      <c r="DCU28" s="70"/>
      <c r="DCV28" s="71"/>
      <c r="DCW28" s="70"/>
      <c r="DCX28" s="71"/>
      <c r="DCY28" s="70"/>
      <c r="DCZ28" s="71"/>
      <c r="DDA28" s="70"/>
      <c r="DDB28" s="71"/>
      <c r="DDC28" s="70"/>
      <c r="DDD28" s="71"/>
      <c r="DDE28" s="70"/>
      <c r="DDF28" s="71"/>
      <c r="DDG28" s="70"/>
      <c r="DDH28" s="71"/>
      <c r="DDI28" s="70"/>
      <c r="DDJ28" s="71"/>
      <c r="DDK28" s="70"/>
      <c r="DDL28" s="71"/>
      <c r="DDM28" s="70"/>
      <c r="DDN28" s="71"/>
      <c r="DDO28" s="70"/>
      <c r="DDP28" s="71"/>
      <c r="DDQ28" s="70"/>
      <c r="DDR28" s="71"/>
      <c r="DDS28" s="70"/>
      <c r="DDT28" s="71"/>
      <c r="DDU28" s="70"/>
      <c r="DDV28" s="71"/>
      <c r="DDW28" s="70"/>
      <c r="DDX28" s="71"/>
      <c r="DDY28" s="70"/>
      <c r="DDZ28" s="71"/>
      <c r="DEA28" s="70"/>
      <c r="DEB28" s="71"/>
      <c r="DEC28" s="70"/>
      <c r="DED28" s="71"/>
      <c r="DEE28" s="70"/>
      <c r="DEF28" s="71"/>
      <c r="DEG28" s="70"/>
      <c r="DEH28" s="71"/>
      <c r="DEI28" s="70"/>
      <c r="DEJ28" s="71"/>
      <c r="DEK28" s="70"/>
      <c r="DEL28" s="71"/>
      <c r="DEM28" s="70"/>
      <c r="DEN28" s="71"/>
      <c r="DEO28" s="70"/>
      <c r="DEP28" s="71"/>
      <c r="DEQ28" s="70"/>
      <c r="DER28" s="71"/>
      <c r="DES28" s="70"/>
      <c r="DET28" s="71"/>
      <c r="DEU28" s="70"/>
      <c r="DEV28" s="71"/>
      <c r="DEW28" s="70"/>
      <c r="DEX28" s="71"/>
      <c r="DEY28" s="70"/>
      <c r="DEZ28" s="71"/>
      <c r="DFA28" s="70"/>
      <c r="DFB28" s="71"/>
      <c r="DFC28" s="70"/>
      <c r="DFD28" s="71"/>
      <c r="DFE28" s="70"/>
      <c r="DFF28" s="71"/>
      <c r="DFG28" s="70"/>
      <c r="DFH28" s="71"/>
      <c r="DFI28" s="70"/>
      <c r="DFJ28" s="71"/>
      <c r="DFK28" s="70"/>
      <c r="DFL28" s="71"/>
      <c r="DFM28" s="70"/>
      <c r="DFN28" s="71"/>
      <c r="DFO28" s="70"/>
      <c r="DFP28" s="71"/>
      <c r="DFQ28" s="70"/>
      <c r="DFR28" s="71"/>
      <c r="DFS28" s="70"/>
      <c r="DFT28" s="71"/>
      <c r="DFU28" s="70"/>
      <c r="DFV28" s="71"/>
      <c r="DFW28" s="70"/>
      <c r="DFX28" s="71"/>
      <c r="DFY28" s="70"/>
      <c r="DFZ28" s="71"/>
      <c r="DGA28" s="70"/>
      <c r="DGB28" s="71"/>
      <c r="DGC28" s="70"/>
      <c r="DGD28" s="71"/>
      <c r="DGE28" s="70"/>
      <c r="DGF28" s="71"/>
      <c r="DGG28" s="70"/>
      <c r="DGH28" s="71"/>
      <c r="DGI28" s="70"/>
      <c r="DGJ28" s="71"/>
      <c r="DGK28" s="70"/>
      <c r="DGL28" s="71"/>
      <c r="DGM28" s="70"/>
      <c r="DGN28" s="71"/>
      <c r="DGO28" s="70"/>
      <c r="DGP28" s="71"/>
      <c r="DGQ28" s="70"/>
      <c r="DGR28" s="71"/>
      <c r="DGS28" s="70"/>
      <c r="DGT28" s="71"/>
      <c r="DGU28" s="70"/>
      <c r="DGV28" s="71"/>
      <c r="DGW28" s="70"/>
      <c r="DGX28" s="71"/>
      <c r="DGY28" s="70"/>
      <c r="DGZ28" s="71"/>
      <c r="DHA28" s="70"/>
      <c r="DHB28" s="71"/>
      <c r="DHC28" s="70"/>
      <c r="DHD28" s="71"/>
      <c r="DHE28" s="70"/>
      <c r="DHF28" s="71"/>
      <c r="DHG28" s="70"/>
      <c r="DHH28" s="71"/>
      <c r="DHI28" s="70"/>
      <c r="DHJ28" s="71"/>
      <c r="DHK28" s="70"/>
      <c r="DHL28" s="71"/>
      <c r="DHM28" s="70"/>
      <c r="DHN28" s="71"/>
      <c r="DHO28" s="70"/>
      <c r="DHP28" s="71"/>
      <c r="DHQ28" s="70"/>
      <c r="DHR28" s="71"/>
      <c r="DHS28" s="70"/>
      <c r="DHT28" s="71"/>
      <c r="DHU28" s="70"/>
      <c r="DHV28" s="71"/>
      <c r="DHW28" s="70"/>
      <c r="DHX28" s="71"/>
      <c r="DHY28" s="70"/>
      <c r="DHZ28" s="71"/>
      <c r="DIA28" s="70"/>
      <c r="DIB28" s="71"/>
      <c r="DIC28" s="70"/>
      <c r="DID28" s="71"/>
      <c r="DIE28" s="70"/>
      <c r="DIF28" s="71"/>
      <c r="DIG28" s="70"/>
      <c r="DIH28" s="71"/>
      <c r="DII28" s="70"/>
      <c r="DIJ28" s="71"/>
      <c r="DIK28" s="70"/>
      <c r="DIL28" s="71"/>
      <c r="DIM28" s="70"/>
      <c r="DIN28" s="71"/>
      <c r="DIO28" s="70"/>
      <c r="DIP28" s="71"/>
      <c r="DIQ28" s="70"/>
      <c r="DIR28" s="71"/>
      <c r="DIS28" s="70"/>
      <c r="DIT28" s="71"/>
      <c r="DIU28" s="70"/>
      <c r="DIV28" s="71"/>
      <c r="DIW28" s="70"/>
      <c r="DIX28" s="71"/>
      <c r="DIY28" s="70"/>
      <c r="DIZ28" s="71"/>
      <c r="DJA28" s="70"/>
      <c r="DJB28" s="71"/>
      <c r="DJC28" s="70"/>
      <c r="DJD28" s="71"/>
      <c r="DJE28" s="70"/>
      <c r="DJF28" s="71"/>
      <c r="DJG28" s="70"/>
      <c r="DJH28" s="71"/>
      <c r="DJI28" s="70"/>
      <c r="DJJ28" s="71"/>
      <c r="DJK28" s="70"/>
      <c r="DJL28" s="71"/>
      <c r="DJM28" s="70"/>
      <c r="DJN28" s="71"/>
      <c r="DJO28" s="70"/>
      <c r="DJP28" s="71"/>
      <c r="DJQ28" s="70"/>
      <c r="DJR28" s="71"/>
      <c r="DJS28" s="70"/>
      <c r="DJT28" s="71"/>
      <c r="DJU28" s="70"/>
      <c r="DJV28" s="71"/>
      <c r="DJW28" s="70"/>
      <c r="DJX28" s="71"/>
      <c r="DJY28" s="70"/>
      <c r="DJZ28" s="71"/>
      <c r="DKA28" s="70"/>
      <c r="DKB28" s="71"/>
      <c r="DKC28" s="70"/>
      <c r="DKD28" s="71"/>
      <c r="DKE28" s="70"/>
      <c r="DKF28" s="71"/>
      <c r="DKG28" s="70"/>
      <c r="DKH28" s="71"/>
      <c r="DKI28" s="70"/>
      <c r="DKJ28" s="71"/>
      <c r="DKK28" s="70"/>
      <c r="DKL28" s="71"/>
      <c r="DKM28" s="70"/>
      <c r="DKN28" s="71"/>
      <c r="DKO28" s="70"/>
      <c r="DKP28" s="71"/>
      <c r="DKQ28" s="70"/>
      <c r="DKR28" s="71"/>
      <c r="DKS28" s="70"/>
      <c r="DKT28" s="71"/>
      <c r="DKU28" s="70"/>
      <c r="DKV28" s="71"/>
      <c r="DKW28" s="70"/>
      <c r="DKX28" s="71"/>
      <c r="DKY28" s="70"/>
      <c r="DKZ28" s="71"/>
      <c r="DLA28" s="70"/>
      <c r="DLB28" s="71"/>
      <c r="DLC28" s="70"/>
      <c r="DLD28" s="71"/>
      <c r="DLE28" s="70"/>
      <c r="DLF28" s="71"/>
      <c r="DLG28" s="70"/>
      <c r="DLH28" s="71"/>
      <c r="DLI28" s="70"/>
      <c r="DLJ28" s="71"/>
      <c r="DLK28" s="70"/>
      <c r="DLL28" s="71"/>
      <c r="DLM28" s="70"/>
      <c r="DLN28" s="71"/>
      <c r="DLO28" s="70"/>
      <c r="DLP28" s="71"/>
      <c r="DLQ28" s="70"/>
      <c r="DLR28" s="71"/>
      <c r="DLS28" s="70"/>
      <c r="DLT28" s="71"/>
      <c r="DLU28" s="70"/>
      <c r="DLV28" s="71"/>
      <c r="DLW28" s="70"/>
      <c r="DLX28" s="71"/>
      <c r="DLY28" s="70"/>
      <c r="DLZ28" s="71"/>
      <c r="DMA28" s="70"/>
      <c r="DMB28" s="71"/>
      <c r="DMC28" s="70"/>
      <c r="DMD28" s="71"/>
      <c r="DME28" s="70"/>
      <c r="DMF28" s="71"/>
      <c r="DMG28" s="70"/>
      <c r="DMH28" s="71"/>
      <c r="DMI28" s="70"/>
      <c r="DMJ28" s="71"/>
      <c r="DMK28" s="70"/>
      <c r="DML28" s="71"/>
      <c r="DMM28" s="70"/>
      <c r="DMN28" s="71"/>
      <c r="DMO28" s="70"/>
      <c r="DMP28" s="71"/>
      <c r="DMQ28" s="70"/>
      <c r="DMR28" s="71"/>
      <c r="DMS28" s="70"/>
      <c r="DMT28" s="71"/>
      <c r="DMU28" s="70"/>
      <c r="DMV28" s="71"/>
      <c r="DMW28" s="70"/>
      <c r="DMX28" s="71"/>
      <c r="DMY28" s="70"/>
      <c r="DMZ28" s="71"/>
      <c r="DNA28" s="70"/>
      <c r="DNB28" s="71"/>
      <c r="DNC28" s="70"/>
      <c r="DND28" s="71"/>
      <c r="DNE28" s="70"/>
      <c r="DNF28" s="71"/>
      <c r="DNG28" s="70"/>
      <c r="DNH28" s="71"/>
      <c r="DNI28" s="70"/>
      <c r="DNJ28" s="71"/>
      <c r="DNK28" s="70"/>
      <c r="DNL28" s="71"/>
      <c r="DNM28" s="70"/>
      <c r="DNN28" s="71"/>
      <c r="DNO28" s="70"/>
      <c r="DNP28" s="71"/>
      <c r="DNQ28" s="70"/>
      <c r="DNR28" s="71"/>
      <c r="DNS28" s="70"/>
      <c r="DNT28" s="71"/>
      <c r="DNU28" s="70"/>
      <c r="DNV28" s="71"/>
      <c r="DNW28" s="70"/>
      <c r="DNX28" s="71"/>
      <c r="DNY28" s="70"/>
      <c r="DNZ28" s="71"/>
      <c r="DOA28" s="70"/>
      <c r="DOB28" s="71"/>
      <c r="DOC28" s="70"/>
      <c r="DOD28" s="71"/>
      <c r="DOE28" s="70"/>
      <c r="DOF28" s="71"/>
      <c r="DOG28" s="70"/>
      <c r="DOH28" s="71"/>
      <c r="DOI28" s="70"/>
      <c r="DOJ28" s="71"/>
      <c r="DOK28" s="70"/>
      <c r="DOL28" s="71"/>
      <c r="DOM28" s="70"/>
      <c r="DON28" s="71"/>
      <c r="DOO28" s="70"/>
      <c r="DOP28" s="71"/>
      <c r="DOQ28" s="70"/>
      <c r="DOR28" s="71"/>
      <c r="DOS28" s="70"/>
      <c r="DOT28" s="71"/>
      <c r="DOU28" s="70"/>
      <c r="DOV28" s="71"/>
      <c r="DOW28" s="70"/>
      <c r="DOX28" s="71"/>
      <c r="DOY28" s="70"/>
      <c r="DOZ28" s="71"/>
      <c r="DPA28" s="70"/>
      <c r="DPB28" s="71"/>
      <c r="DPC28" s="70"/>
      <c r="DPD28" s="71"/>
      <c r="DPE28" s="70"/>
      <c r="DPF28" s="71"/>
      <c r="DPG28" s="70"/>
      <c r="DPH28" s="71"/>
      <c r="DPI28" s="70"/>
      <c r="DPJ28" s="71"/>
      <c r="DPK28" s="70"/>
      <c r="DPL28" s="71"/>
      <c r="DPM28" s="70"/>
      <c r="DPN28" s="71"/>
      <c r="DPO28" s="70"/>
      <c r="DPP28" s="71"/>
      <c r="DPQ28" s="70"/>
      <c r="DPR28" s="71"/>
      <c r="DPS28" s="70"/>
      <c r="DPT28" s="71"/>
      <c r="DPU28" s="70"/>
      <c r="DPV28" s="71"/>
      <c r="DPW28" s="70"/>
      <c r="DPX28" s="71"/>
      <c r="DPY28" s="70"/>
      <c r="DPZ28" s="71"/>
      <c r="DQA28" s="70"/>
      <c r="DQB28" s="71"/>
      <c r="DQC28" s="70"/>
      <c r="DQD28" s="71"/>
      <c r="DQE28" s="70"/>
      <c r="DQF28" s="71"/>
      <c r="DQG28" s="70"/>
      <c r="DQH28" s="71"/>
      <c r="DQI28" s="70"/>
      <c r="DQJ28" s="71"/>
      <c r="DQK28" s="70"/>
      <c r="DQL28" s="71"/>
      <c r="DQM28" s="70"/>
      <c r="DQN28" s="71"/>
      <c r="DQO28" s="70"/>
      <c r="DQP28" s="71"/>
      <c r="DQQ28" s="70"/>
      <c r="DQR28" s="71"/>
      <c r="DQS28" s="70"/>
      <c r="DQT28" s="71"/>
      <c r="DQU28" s="70"/>
      <c r="DQV28" s="71"/>
      <c r="DQW28" s="70"/>
      <c r="DQX28" s="71"/>
      <c r="DQY28" s="70"/>
      <c r="DQZ28" s="71"/>
      <c r="DRA28" s="70"/>
      <c r="DRB28" s="71"/>
      <c r="DRC28" s="70"/>
      <c r="DRD28" s="71"/>
      <c r="DRE28" s="70"/>
      <c r="DRF28" s="71"/>
      <c r="DRG28" s="70"/>
      <c r="DRH28" s="71"/>
      <c r="DRI28" s="70"/>
      <c r="DRJ28" s="71"/>
      <c r="DRK28" s="70"/>
      <c r="DRL28" s="71"/>
      <c r="DRM28" s="70"/>
      <c r="DRN28" s="71"/>
      <c r="DRO28" s="70"/>
      <c r="DRP28" s="71"/>
      <c r="DRQ28" s="70"/>
      <c r="DRR28" s="71"/>
      <c r="DRS28" s="70"/>
      <c r="DRT28" s="71"/>
      <c r="DRU28" s="70"/>
      <c r="DRV28" s="71"/>
      <c r="DRW28" s="70"/>
      <c r="DRX28" s="71"/>
      <c r="DRY28" s="70"/>
      <c r="DRZ28" s="71"/>
      <c r="DSA28" s="70"/>
      <c r="DSB28" s="71"/>
      <c r="DSC28" s="70"/>
      <c r="DSD28" s="71"/>
      <c r="DSE28" s="70"/>
      <c r="DSF28" s="71"/>
      <c r="DSG28" s="70"/>
      <c r="DSH28" s="71"/>
      <c r="DSI28" s="70"/>
      <c r="DSJ28" s="71"/>
      <c r="DSK28" s="70"/>
      <c r="DSL28" s="71"/>
      <c r="DSM28" s="70"/>
      <c r="DSN28" s="71"/>
      <c r="DSO28" s="70"/>
      <c r="DSP28" s="71"/>
      <c r="DSQ28" s="70"/>
      <c r="DSR28" s="71"/>
      <c r="DSS28" s="70"/>
      <c r="DST28" s="71"/>
      <c r="DSU28" s="70"/>
      <c r="DSV28" s="71"/>
      <c r="DSW28" s="70"/>
      <c r="DSX28" s="71"/>
      <c r="DSY28" s="70"/>
      <c r="DSZ28" s="71"/>
      <c r="DTA28" s="70"/>
      <c r="DTB28" s="71"/>
      <c r="DTC28" s="70"/>
      <c r="DTD28" s="71"/>
      <c r="DTE28" s="70"/>
      <c r="DTF28" s="71"/>
      <c r="DTG28" s="70"/>
      <c r="DTH28" s="71"/>
      <c r="DTI28" s="70"/>
      <c r="DTJ28" s="71"/>
      <c r="DTK28" s="70"/>
      <c r="DTL28" s="71"/>
      <c r="DTM28" s="70"/>
      <c r="DTN28" s="71"/>
      <c r="DTO28" s="70"/>
      <c r="DTP28" s="71"/>
      <c r="DTQ28" s="70"/>
      <c r="DTR28" s="71"/>
      <c r="DTS28" s="70"/>
      <c r="DTT28" s="71"/>
      <c r="DTU28" s="70"/>
      <c r="DTV28" s="71"/>
      <c r="DTW28" s="70"/>
      <c r="DTX28" s="71"/>
      <c r="DTY28" s="70"/>
      <c r="DTZ28" s="71"/>
      <c r="DUA28" s="70"/>
      <c r="DUB28" s="71"/>
      <c r="DUC28" s="70"/>
      <c r="DUD28" s="71"/>
      <c r="DUE28" s="70"/>
      <c r="DUF28" s="71"/>
      <c r="DUG28" s="70"/>
      <c r="DUH28" s="71"/>
      <c r="DUI28" s="70"/>
      <c r="DUJ28" s="71"/>
      <c r="DUK28" s="70"/>
      <c r="DUL28" s="71"/>
      <c r="DUM28" s="70"/>
      <c r="DUN28" s="71"/>
      <c r="DUO28" s="70"/>
      <c r="DUP28" s="71"/>
      <c r="DUQ28" s="70"/>
      <c r="DUR28" s="71"/>
      <c r="DUS28" s="70"/>
      <c r="DUT28" s="71"/>
      <c r="DUU28" s="70"/>
      <c r="DUV28" s="71"/>
      <c r="DUW28" s="70"/>
      <c r="DUX28" s="71"/>
      <c r="DUY28" s="70"/>
      <c r="DUZ28" s="71"/>
      <c r="DVA28" s="70"/>
      <c r="DVB28" s="71"/>
      <c r="DVC28" s="70"/>
      <c r="DVD28" s="71"/>
      <c r="DVE28" s="70"/>
      <c r="DVF28" s="71"/>
      <c r="DVG28" s="70"/>
      <c r="DVH28" s="71"/>
      <c r="DVI28" s="70"/>
      <c r="DVJ28" s="71"/>
      <c r="DVK28" s="70"/>
      <c r="DVL28" s="71"/>
      <c r="DVM28" s="70"/>
      <c r="DVN28" s="71"/>
      <c r="DVO28" s="70"/>
      <c r="DVP28" s="71"/>
      <c r="DVQ28" s="70"/>
      <c r="DVR28" s="71"/>
      <c r="DVS28" s="70"/>
      <c r="DVT28" s="71"/>
      <c r="DVU28" s="70"/>
      <c r="DVV28" s="71"/>
      <c r="DVW28" s="70"/>
      <c r="DVX28" s="71"/>
      <c r="DVY28" s="70"/>
      <c r="DVZ28" s="71"/>
      <c r="DWA28" s="70"/>
      <c r="DWB28" s="71"/>
      <c r="DWC28" s="70"/>
      <c r="DWD28" s="71"/>
      <c r="DWE28" s="70"/>
      <c r="DWF28" s="71"/>
      <c r="DWG28" s="70"/>
      <c r="DWH28" s="71"/>
      <c r="DWI28" s="70"/>
      <c r="DWJ28" s="71"/>
      <c r="DWK28" s="70"/>
      <c r="DWL28" s="71"/>
      <c r="DWM28" s="70"/>
      <c r="DWN28" s="71"/>
      <c r="DWO28" s="70"/>
      <c r="DWP28" s="71"/>
      <c r="DWQ28" s="70"/>
      <c r="DWR28" s="71"/>
      <c r="DWS28" s="70"/>
      <c r="DWT28" s="71"/>
      <c r="DWU28" s="70"/>
      <c r="DWV28" s="71"/>
      <c r="DWW28" s="70"/>
      <c r="DWX28" s="71"/>
      <c r="DWY28" s="70"/>
      <c r="DWZ28" s="71"/>
      <c r="DXA28" s="70"/>
      <c r="DXB28" s="71"/>
      <c r="DXC28" s="70"/>
      <c r="DXD28" s="71"/>
      <c r="DXE28" s="70"/>
      <c r="DXF28" s="71"/>
      <c r="DXG28" s="70"/>
      <c r="DXH28" s="71"/>
      <c r="DXI28" s="70"/>
      <c r="DXJ28" s="71"/>
      <c r="DXK28" s="70"/>
      <c r="DXL28" s="71"/>
      <c r="DXM28" s="70"/>
      <c r="DXN28" s="71"/>
      <c r="DXO28" s="70"/>
      <c r="DXP28" s="71"/>
      <c r="DXQ28" s="70"/>
      <c r="DXR28" s="71"/>
      <c r="DXS28" s="70"/>
      <c r="DXT28" s="71"/>
      <c r="DXU28" s="70"/>
      <c r="DXV28" s="71"/>
      <c r="DXW28" s="70"/>
      <c r="DXX28" s="71"/>
      <c r="DXY28" s="70"/>
      <c r="DXZ28" s="71"/>
      <c r="DYA28" s="70"/>
      <c r="DYB28" s="71"/>
      <c r="DYC28" s="70"/>
      <c r="DYD28" s="71"/>
      <c r="DYE28" s="70"/>
      <c r="DYF28" s="71"/>
      <c r="DYG28" s="70"/>
      <c r="DYH28" s="71"/>
      <c r="DYI28" s="70"/>
      <c r="DYJ28" s="71"/>
      <c r="DYK28" s="70"/>
      <c r="DYL28" s="71"/>
      <c r="DYM28" s="70"/>
      <c r="DYN28" s="71"/>
      <c r="DYO28" s="70"/>
      <c r="DYP28" s="71"/>
      <c r="DYQ28" s="70"/>
      <c r="DYR28" s="71"/>
      <c r="DYS28" s="70"/>
      <c r="DYT28" s="71"/>
      <c r="DYU28" s="70"/>
      <c r="DYV28" s="71"/>
      <c r="DYW28" s="70"/>
      <c r="DYX28" s="71"/>
      <c r="DYY28" s="70"/>
      <c r="DYZ28" s="71"/>
      <c r="DZA28" s="70"/>
      <c r="DZB28" s="71"/>
      <c r="DZC28" s="70"/>
      <c r="DZD28" s="71"/>
      <c r="DZE28" s="70"/>
      <c r="DZF28" s="71"/>
      <c r="DZG28" s="70"/>
      <c r="DZH28" s="71"/>
      <c r="DZI28" s="70"/>
      <c r="DZJ28" s="71"/>
      <c r="DZK28" s="70"/>
      <c r="DZL28" s="71"/>
      <c r="DZM28" s="70"/>
      <c r="DZN28" s="71"/>
      <c r="DZO28" s="70"/>
      <c r="DZP28" s="71"/>
      <c r="DZQ28" s="70"/>
      <c r="DZR28" s="71"/>
      <c r="DZS28" s="70"/>
      <c r="DZT28" s="71"/>
      <c r="DZU28" s="70"/>
      <c r="DZV28" s="71"/>
      <c r="DZW28" s="70"/>
      <c r="DZX28" s="71"/>
      <c r="DZY28" s="70"/>
      <c r="DZZ28" s="71"/>
      <c r="EAA28" s="70"/>
      <c r="EAB28" s="71"/>
      <c r="EAC28" s="70"/>
      <c r="EAD28" s="71"/>
      <c r="EAE28" s="70"/>
      <c r="EAF28" s="71"/>
      <c r="EAG28" s="70"/>
      <c r="EAH28" s="71"/>
      <c r="EAI28" s="70"/>
      <c r="EAJ28" s="71"/>
      <c r="EAK28" s="70"/>
      <c r="EAL28" s="71"/>
      <c r="EAM28" s="70"/>
      <c r="EAN28" s="71"/>
      <c r="EAO28" s="70"/>
      <c r="EAP28" s="71"/>
      <c r="EAQ28" s="70"/>
      <c r="EAR28" s="71"/>
      <c r="EAS28" s="70"/>
      <c r="EAT28" s="71"/>
      <c r="EAU28" s="70"/>
      <c r="EAV28" s="71"/>
      <c r="EAW28" s="70"/>
      <c r="EAX28" s="71"/>
      <c r="EAY28" s="70"/>
      <c r="EAZ28" s="71"/>
      <c r="EBA28" s="70"/>
      <c r="EBB28" s="71"/>
      <c r="EBC28" s="70"/>
      <c r="EBD28" s="71"/>
      <c r="EBE28" s="70"/>
      <c r="EBF28" s="71"/>
      <c r="EBG28" s="70"/>
      <c r="EBH28" s="71"/>
      <c r="EBI28" s="70"/>
      <c r="EBJ28" s="71"/>
      <c r="EBK28" s="70"/>
      <c r="EBL28" s="71"/>
      <c r="EBM28" s="70"/>
      <c r="EBN28" s="71"/>
      <c r="EBO28" s="70"/>
      <c r="EBP28" s="71"/>
      <c r="EBQ28" s="70"/>
      <c r="EBR28" s="71"/>
      <c r="EBS28" s="70"/>
      <c r="EBT28" s="71"/>
      <c r="EBU28" s="70"/>
      <c r="EBV28" s="71"/>
      <c r="EBW28" s="70"/>
      <c r="EBX28" s="71"/>
      <c r="EBY28" s="70"/>
      <c r="EBZ28" s="71"/>
      <c r="ECA28" s="70"/>
      <c r="ECB28" s="71"/>
      <c r="ECC28" s="70"/>
      <c r="ECD28" s="71"/>
      <c r="ECE28" s="70"/>
      <c r="ECF28" s="71"/>
      <c r="ECG28" s="70"/>
      <c r="ECH28" s="71"/>
      <c r="ECI28" s="70"/>
      <c r="ECJ28" s="71"/>
      <c r="ECK28" s="70"/>
      <c r="ECL28" s="71"/>
      <c r="ECM28" s="70"/>
      <c r="ECN28" s="71"/>
      <c r="ECO28" s="70"/>
      <c r="ECP28" s="71"/>
      <c r="ECQ28" s="70"/>
      <c r="ECR28" s="71"/>
      <c r="ECS28" s="70"/>
      <c r="ECT28" s="71"/>
      <c r="ECU28" s="70"/>
      <c r="ECV28" s="71"/>
      <c r="ECW28" s="70"/>
      <c r="ECX28" s="71"/>
      <c r="ECY28" s="70"/>
      <c r="ECZ28" s="71"/>
      <c r="EDA28" s="70"/>
      <c r="EDB28" s="71"/>
      <c r="EDC28" s="70"/>
      <c r="EDD28" s="71"/>
      <c r="EDE28" s="70"/>
      <c r="EDF28" s="71"/>
      <c r="EDG28" s="70"/>
      <c r="EDH28" s="71"/>
      <c r="EDI28" s="70"/>
      <c r="EDJ28" s="71"/>
      <c r="EDK28" s="70"/>
      <c r="EDL28" s="71"/>
      <c r="EDM28" s="70"/>
      <c r="EDN28" s="71"/>
      <c r="EDO28" s="70"/>
      <c r="EDP28" s="71"/>
      <c r="EDQ28" s="70"/>
      <c r="EDR28" s="71"/>
      <c r="EDS28" s="70"/>
      <c r="EDT28" s="71"/>
      <c r="EDU28" s="70"/>
      <c r="EDV28" s="71"/>
      <c r="EDW28" s="70"/>
      <c r="EDX28" s="71"/>
      <c r="EDY28" s="70"/>
      <c r="EDZ28" s="71"/>
      <c r="EEA28" s="70"/>
      <c r="EEB28" s="71"/>
      <c r="EEC28" s="70"/>
      <c r="EED28" s="71"/>
      <c r="EEE28" s="70"/>
      <c r="EEF28" s="71"/>
      <c r="EEG28" s="70"/>
      <c r="EEH28" s="71"/>
      <c r="EEI28" s="70"/>
      <c r="EEJ28" s="71"/>
      <c r="EEK28" s="70"/>
      <c r="EEL28" s="71"/>
      <c r="EEM28" s="70"/>
      <c r="EEN28" s="71"/>
      <c r="EEO28" s="70"/>
      <c r="EEP28" s="71"/>
      <c r="EEQ28" s="70"/>
      <c r="EER28" s="71"/>
      <c r="EES28" s="70"/>
      <c r="EET28" s="71"/>
      <c r="EEU28" s="70"/>
      <c r="EEV28" s="71"/>
      <c r="EEW28" s="70"/>
      <c r="EEX28" s="71"/>
      <c r="EEY28" s="70"/>
      <c r="EEZ28" s="71"/>
      <c r="EFA28" s="70"/>
      <c r="EFB28" s="71"/>
      <c r="EFC28" s="70"/>
      <c r="EFD28" s="71"/>
      <c r="EFE28" s="70"/>
      <c r="EFF28" s="71"/>
      <c r="EFG28" s="70"/>
      <c r="EFH28" s="71"/>
      <c r="EFI28" s="70"/>
      <c r="EFJ28" s="71"/>
      <c r="EFK28" s="70"/>
      <c r="EFL28" s="71"/>
      <c r="EFM28" s="70"/>
      <c r="EFN28" s="71"/>
      <c r="EFO28" s="70"/>
      <c r="EFP28" s="71"/>
      <c r="EFQ28" s="70"/>
      <c r="EFR28" s="71"/>
      <c r="EFS28" s="70"/>
      <c r="EFT28" s="71"/>
      <c r="EFU28" s="70"/>
      <c r="EFV28" s="71"/>
      <c r="EFW28" s="70"/>
      <c r="EFX28" s="71"/>
      <c r="EFY28" s="70"/>
      <c r="EFZ28" s="71"/>
      <c r="EGA28" s="70"/>
      <c r="EGB28" s="71"/>
      <c r="EGC28" s="70"/>
      <c r="EGD28" s="71"/>
      <c r="EGE28" s="70"/>
      <c r="EGF28" s="71"/>
      <c r="EGG28" s="70"/>
      <c r="EGH28" s="71"/>
      <c r="EGI28" s="70"/>
      <c r="EGJ28" s="71"/>
      <c r="EGK28" s="70"/>
      <c r="EGL28" s="71"/>
      <c r="EGM28" s="70"/>
      <c r="EGN28" s="71"/>
      <c r="EGO28" s="70"/>
      <c r="EGP28" s="71"/>
      <c r="EGQ28" s="70"/>
      <c r="EGR28" s="71"/>
      <c r="EGS28" s="70"/>
      <c r="EGT28" s="71"/>
      <c r="EGU28" s="70"/>
      <c r="EGV28" s="71"/>
      <c r="EGW28" s="70"/>
      <c r="EGX28" s="71"/>
      <c r="EGY28" s="70"/>
      <c r="EGZ28" s="71"/>
      <c r="EHA28" s="70"/>
      <c r="EHB28" s="71"/>
      <c r="EHC28" s="70"/>
      <c r="EHD28" s="71"/>
      <c r="EHE28" s="70"/>
      <c r="EHF28" s="71"/>
      <c r="EHG28" s="70"/>
      <c r="EHH28" s="71"/>
      <c r="EHI28" s="70"/>
      <c r="EHJ28" s="71"/>
      <c r="EHK28" s="70"/>
      <c r="EHL28" s="71"/>
      <c r="EHM28" s="70"/>
      <c r="EHN28" s="71"/>
      <c r="EHO28" s="70"/>
      <c r="EHP28" s="71"/>
      <c r="EHQ28" s="70"/>
      <c r="EHR28" s="71"/>
      <c r="EHS28" s="70"/>
      <c r="EHT28" s="71"/>
      <c r="EHU28" s="70"/>
      <c r="EHV28" s="71"/>
      <c r="EHW28" s="70"/>
      <c r="EHX28" s="71"/>
      <c r="EHY28" s="70"/>
      <c r="EHZ28" s="71"/>
      <c r="EIA28" s="70"/>
      <c r="EIB28" s="71"/>
      <c r="EIC28" s="70"/>
      <c r="EID28" s="71"/>
      <c r="EIE28" s="70"/>
      <c r="EIF28" s="71"/>
      <c r="EIG28" s="70"/>
      <c r="EIH28" s="71"/>
      <c r="EII28" s="70"/>
      <c r="EIJ28" s="71"/>
      <c r="EIK28" s="70"/>
      <c r="EIL28" s="71"/>
      <c r="EIM28" s="70"/>
      <c r="EIN28" s="71"/>
      <c r="EIO28" s="70"/>
      <c r="EIP28" s="71"/>
      <c r="EIQ28" s="70"/>
      <c r="EIR28" s="71"/>
      <c r="EIS28" s="70"/>
      <c r="EIT28" s="71"/>
      <c r="EIU28" s="70"/>
      <c r="EIV28" s="71"/>
      <c r="EIW28" s="70"/>
      <c r="EIX28" s="71"/>
      <c r="EIY28" s="70"/>
      <c r="EIZ28" s="71"/>
      <c r="EJA28" s="70"/>
      <c r="EJB28" s="71"/>
      <c r="EJC28" s="70"/>
      <c r="EJD28" s="71"/>
      <c r="EJE28" s="70"/>
      <c r="EJF28" s="71"/>
      <c r="EJG28" s="70"/>
      <c r="EJH28" s="71"/>
      <c r="EJI28" s="70"/>
      <c r="EJJ28" s="71"/>
      <c r="EJK28" s="70"/>
      <c r="EJL28" s="71"/>
      <c r="EJM28" s="70"/>
      <c r="EJN28" s="71"/>
      <c r="EJO28" s="70"/>
      <c r="EJP28" s="71"/>
      <c r="EJQ28" s="70"/>
      <c r="EJR28" s="71"/>
      <c r="EJS28" s="70"/>
      <c r="EJT28" s="71"/>
      <c r="EJU28" s="70"/>
      <c r="EJV28" s="71"/>
      <c r="EJW28" s="70"/>
      <c r="EJX28" s="71"/>
      <c r="EJY28" s="70"/>
      <c r="EJZ28" s="71"/>
      <c r="EKA28" s="70"/>
      <c r="EKB28" s="71"/>
      <c r="EKC28" s="70"/>
      <c r="EKD28" s="71"/>
      <c r="EKE28" s="70"/>
      <c r="EKF28" s="71"/>
      <c r="EKG28" s="70"/>
      <c r="EKH28" s="71"/>
      <c r="EKI28" s="70"/>
      <c r="EKJ28" s="71"/>
      <c r="EKK28" s="70"/>
      <c r="EKL28" s="71"/>
      <c r="EKM28" s="70"/>
      <c r="EKN28" s="71"/>
      <c r="EKO28" s="70"/>
      <c r="EKP28" s="71"/>
      <c r="EKQ28" s="70"/>
      <c r="EKR28" s="71"/>
      <c r="EKS28" s="70"/>
      <c r="EKT28" s="71"/>
      <c r="EKU28" s="70"/>
      <c r="EKV28" s="71"/>
      <c r="EKW28" s="70"/>
      <c r="EKX28" s="71"/>
      <c r="EKY28" s="70"/>
      <c r="EKZ28" s="71"/>
      <c r="ELA28" s="70"/>
      <c r="ELB28" s="71"/>
      <c r="ELC28" s="70"/>
      <c r="ELD28" s="71"/>
      <c r="ELE28" s="70"/>
      <c r="ELF28" s="71"/>
      <c r="ELG28" s="70"/>
      <c r="ELH28" s="71"/>
      <c r="ELI28" s="70"/>
      <c r="ELJ28" s="71"/>
      <c r="ELK28" s="70"/>
      <c r="ELL28" s="71"/>
      <c r="ELM28" s="70"/>
      <c r="ELN28" s="71"/>
      <c r="ELO28" s="70"/>
      <c r="ELP28" s="71"/>
      <c r="ELQ28" s="70"/>
      <c r="ELR28" s="71"/>
      <c r="ELS28" s="70"/>
      <c r="ELT28" s="71"/>
      <c r="ELU28" s="70"/>
      <c r="ELV28" s="71"/>
      <c r="ELW28" s="70"/>
      <c r="ELX28" s="71"/>
      <c r="ELY28" s="70"/>
      <c r="ELZ28" s="71"/>
      <c r="EMA28" s="70"/>
      <c r="EMB28" s="71"/>
      <c r="EMC28" s="70"/>
      <c r="EMD28" s="71"/>
      <c r="EME28" s="70"/>
      <c r="EMF28" s="71"/>
      <c r="EMG28" s="70"/>
      <c r="EMH28" s="71"/>
      <c r="EMI28" s="70"/>
      <c r="EMJ28" s="71"/>
      <c r="EMK28" s="70"/>
      <c r="EML28" s="71"/>
      <c r="EMM28" s="70"/>
      <c r="EMN28" s="71"/>
      <c r="EMO28" s="70"/>
      <c r="EMP28" s="71"/>
      <c r="EMQ28" s="70"/>
      <c r="EMR28" s="71"/>
      <c r="EMS28" s="70"/>
      <c r="EMT28" s="71"/>
      <c r="EMU28" s="70"/>
      <c r="EMV28" s="71"/>
      <c r="EMW28" s="70"/>
      <c r="EMX28" s="71"/>
      <c r="EMY28" s="70"/>
      <c r="EMZ28" s="71"/>
      <c r="ENA28" s="70"/>
      <c r="ENB28" s="71"/>
      <c r="ENC28" s="70"/>
      <c r="END28" s="71"/>
      <c r="ENE28" s="70"/>
      <c r="ENF28" s="71"/>
      <c r="ENG28" s="70"/>
      <c r="ENH28" s="71"/>
      <c r="ENI28" s="70"/>
      <c r="ENJ28" s="71"/>
      <c r="ENK28" s="70"/>
      <c r="ENL28" s="71"/>
      <c r="ENM28" s="70"/>
      <c r="ENN28" s="71"/>
      <c r="ENO28" s="70"/>
      <c r="ENP28" s="71"/>
      <c r="ENQ28" s="70"/>
      <c r="ENR28" s="71"/>
      <c r="ENS28" s="70"/>
      <c r="ENT28" s="71"/>
      <c r="ENU28" s="70"/>
      <c r="ENV28" s="71"/>
      <c r="ENW28" s="70"/>
      <c r="ENX28" s="71"/>
      <c r="ENY28" s="70"/>
      <c r="ENZ28" s="71"/>
      <c r="EOA28" s="70"/>
      <c r="EOB28" s="71"/>
      <c r="EOC28" s="70"/>
      <c r="EOD28" s="71"/>
      <c r="EOE28" s="70"/>
      <c r="EOF28" s="71"/>
      <c r="EOG28" s="70"/>
      <c r="EOH28" s="71"/>
      <c r="EOI28" s="70"/>
      <c r="EOJ28" s="71"/>
      <c r="EOK28" s="70"/>
      <c r="EOL28" s="71"/>
      <c r="EOM28" s="70"/>
      <c r="EON28" s="71"/>
      <c r="EOO28" s="70"/>
      <c r="EOP28" s="71"/>
      <c r="EOQ28" s="70"/>
      <c r="EOR28" s="71"/>
      <c r="EOS28" s="70"/>
      <c r="EOT28" s="71"/>
      <c r="EOU28" s="70"/>
      <c r="EOV28" s="71"/>
      <c r="EOW28" s="70"/>
      <c r="EOX28" s="71"/>
      <c r="EOY28" s="70"/>
      <c r="EOZ28" s="71"/>
      <c r="EPA28" s="70"/>
      <c r="EPB28" s="71"/>
      <c r="EPC28" s="70"/>
      <c r="EPD28" s="71"/>
      <c r="EPE28" s="70"/>
      <c r="EPF28" s="71"/>
      <c r="EPG28" s="70"/>
      <c r="EPH28" s="71"/>
      <c r="EPI28" s="70"/>
      <c r="EPJ28" s="71"/>
      <c r="EPK28" s="70"/>
      <c r="EPL28" s="71"/>
      <c r="EPM28" s="70"/>
      <c r="EPN28" s="71"/>
      <c r="EPO28" s="70"/>
      <c r="EPP28" s="71"/>
      <c r="EPQ28" s="70"/>
      <c r="EPR28" s="71"/>
      <c r="EPS28" s="70"/>
      <c r="EPT28" s="71"/>
      <c r="EPU28" s="70"/>
      <c r="EPV28" s="71"/>
      <c r="EPW28" s="70"/>
      <c r="EPX28" s="71"/>
      <c r="EPY28" s="70"/>
      <c r="EPZ28" s="71"/>
      <c r="EQA28" s="70"/>
      <c r="EQB28" s="71"/>
      <c r="EQC28" s="70"/>
      <c r="EQD28" s="71"/>
      <c r="EQE28" s="70"/>
      <c r="EQF28" s="71"/>
      <c r="EQG28" s="70"/>
      <c r="EQH28" s="71"/>
      <c r="EQI28" s="70"/>
      <c r="EQJ28" s="71"/>
      <c r="EQK28" s="70"/>
      <c r="EQL28" s="71"/>
      <c r="EQM28" s="70"/>
      <c r="EQN28" s="71"/>
      <c r="EQO28" s="70"/>
      <c r="EQP28" s="71"/>
      <c r="EQQ28" s="70"/>
      <c r="EQR28" s="71"/>
      <c r="EQS28" s="70"/>
      <c r="EQT28" s="71"/>
      <c r="EQU28" s="70"/>
      <c r="EQV28" s="71"/>
      <c r="EQW28" s="70"/>
      <c r="EQX28" s="71"/>
      <c r="EQY28" s="70"/>
      <c r="EQZ28" s="71"/>
      <c r="ERA28" s="70"/>
      <c r="ERB28" s="71"/>
      <c r="ERC28" s="70"/>
      <c r="ERD28" s="71"/>
      <c r="ERE28" s="70"/>
      <c r="ERF28" s="71"/>
      <c r="ERG28" s="70"/>
      <c r="ERH28" s="71"/>
      <c r="ERI28" s="70"/>
      <c r="ERJ28" s="71"/>
      <c r="ERK28" s="70"/>
      <c r="ERL28" s="71"/>
      <c r="ERM28" s="70"/>
      <c r="ERN28" s="71"/>
      <c r="ERO28" s="70"/>
      <c r="ERP28" s="71"/>
      <c r="ERQ28" s="70"/>
      <c r="ERR28" s="71"/>
      <c r="ERS28" s="70"/>
      <c r="ERT28" s="71"/>
      <c r="ERU28" s="70"/>
      <c r="ERV28" s="71"/>
      <c r="ERW28" s="70"/>
      <c r="ERX28" s="71"/>
      <c r="ERY28" s="70"/>
      <c r="ERZ28" s="71"/>
      <c r="ESA28" s="70"/>
      <c r="ESB28" s="71"/>
      <c r="ESC28" s="70"/>
      <c r="ESD28" s="71"/>
      <c r="ESE28" s="70"/>
      <c r="ESF28" s="71"/>
      <c r="ESG28" s="70"/>
      <c r="ESH28" s="71"/>
      <c r="ESI28" s="70"/>
      <c r="ESJ28" s="71"/>
      <c r="ESK28" s="70"/>
      <c r="ESL28" s="71"/>
      <c r="ESM28" s="70"/>
      <c r="ESN28" s="71"/>
      <c r="ESO28" s="70"/>
      <c r="ESP28" s="71"/>
      <c r="ESQ28" s="70"/>
      <c r="ESR28" s="71"/>
      <c r="ESS28" s="70"/>
      <c r="EST28" s="71"/>
      <c r="ESU28" s="70"/>
      <c r="ESV28" s="71"/>
      <c r="ESW28" s="70"/>
      <c r="ESX28" s="71"/>
      <c r="ESY28" s="70"/>
      <c r="ESZ28" s="71"/>
      <c r="ETA28" s="70"/>
      <c r="ETB28" s="71"/>
      <c r="ETC28" s="70"/>
      <c r="ETD28" s="71"/>
      <c r="ETE28" s="70"/>
      <c r="ETF28" s="71"/>
      <c r="ETG28" s="70"/>
      <c r="ETH28" s="71"/>
      <c r="ETI28" s="70"/>
      <c r="ETJ28" s="71"/>
      <c r="ETK28" s="70"/>
      <c r="ETL28" s="71"/>
      <c r="ETM28" s="70"/>
      <c r="ETN28" s="71"/>
      <c r="ETO28" s="70"/>
      <c r="ETP28" s="71"/>
      <c r="ETQ28" s="70"/>
      <c r="ETR28" s="71"/>
      <c r="ETS28" s="70"/>
      <c r="ETT28" s="71"/>
      <c r="ETU28" s="70"/>
      <c r="ETV28" s="71"/>
      <c r="ETW28" s="70"/>
      <c r="ETX28" s="71"/>
      <c r="ETY28" s="70"/>
      <c r="ETZ28" s="71"/>
      <c r="EUA28" s="70"/>
      <c r="EUB28" s="71"/>
      <c r="EUC28" s="70"/>
      <c r="EUD28" s="71"/>
      <c r="EUE28" s="70"/>
      <c r="EUF28" s="71"/>
      <c r="EUG28" s="70"/>
      <c r="EUH28" s="71"/>
      <c r="EUI28" s="70"/>
      <c r="EUJ28" s="71"/>
      <c r="EUK28" s="70"/>
      <c r="EUL28" s="71"/>
      <c r="EUM28" s="70"/>
      <c r="EUN28" s="71"/>
      <c r="EUO28" s="70"/>
      <c r="EUP28" s="71"/>
      <c r="EUQ28" s="70"/>
      <c r="EUR28" s="71"/>
      <c r="EUS28" s="70"/>
      <c r="EUT28" s="71"/>
      <c r="EUU28" s="70"/>
      <c r="EUV28" s="71"/>
      <c r="EUW28" s="70"/>
      <c r="EUX28" s="71"/>
      <c r="EUY28" s="70"/>
      <c r="EUZ28" s="71"/>
      <c r="EVA28" s="70"/>
      <c r="EVB28" s="71"/>
      <c r="EVC28" s="70"/>
      <c r="EVD28" s="71"/>
      <c r="EVE28" s="70"/>
      <c r="EVF28" s="71"/>
      <c r="EVG28" s="70"/>
      <c r="EVH28" s="71"/>
      <c r="EVI28" s="70"/>
      <c r="EVJ28" s="71"/>
      <c r="EVK28" s="70"/>
      <c r="EVL28" s="71"/>
      <c r="EVM28" s="70"/>
      <c r="EVN28" s="71"/>
      <c r="EVO28" s="70"/>
      <c r="EVP28" s="71"/>
      <c r="EVQ28" s="70"/>
      <c r="EVR28" s="71"/>
      <c r="EVS28" s="70"/>
      <c r="EVT28" s="71"/>
      <c r="EVU28" s="70"/>
      <c r="EVV28" s="71"/>
      <c r="EVW28" s="70"/>
      <c r="EVX28" s="71"/>
      <c r="EVY28" s="70"/>
      <c r="EVZ28" s="71"/>
      <c r="EWA28" s="70"/>
      <c r="EWB28" s="71"/>
      <c r="EWC28" s="70"/>
      <c r="EWD28" s="71"/>
      <c r="EWE28" s="70"/>
      <c r="EWF28" s="71"/>
      <c r="EWG28" s="70"/>
      <c r="EWH28" s="71"/>
      <c r="EWI28" s="70"/>
      <c r="EWJ28" s="71"/>
      <c r="EWK28" s="70"/>
      <c r="EWL28" s="71"/>
      <c r="EWM28" s="70"/>
      <c r="EWN28" s="71"/>
      <c r="EWO28" s="70"/>
      <c r="EWP28" s="71"/>
      <c r="EWQ28" s="70"/>
      <c r="EWR28" s="71"/>
      <c r="EWS28" s="70"/>
      <c r="EWT28" s="71"/>
      <c r="EWU28" s="70"/>
      <c r="EWV28" s="71"/>
      <c r="EWW28" s="70"/>
      <c r="EWX28" s="71"/>
      <c r="EWY28" s="70"/>
      <c r="EWZ28" s="71"/>
      <c r="EXA28" s="70"/>
      <c r="EXB28" s="71"/>
      <c r="EXC28" s="70"/>
      <c r="EXD28" s="71"/>
      <c r="EXE28" s="70"/>
      <c r="EXF28" s="71"/>
      <c r="EXG28" s="70"/>
      <c r="EXH28" s="71"/>
      <c r="EXI28" s="70"/>
      <c r="EXJ28" s="71"/>
      <c r="EXK28" s="70"/>
      <c r="EXL28" s="71"/>
      <c r="EXM28" s="70"/>
      <c r="EXN28" s="71"/>
      <c r="EXO28" s="70"/>
      <c r="EXP28" s="71"/>
      <c r="EXQ28" s="70"/>
      <c r="EXR28" s="71"/>
      <c r="EXS28" s="70"/>
      <c r="EXT28" s="71"/>
      <c r="EXU28" s="70"/>
      <c r="EXV28" s="71"/>
      <c r="EXW28" s="70"/>
      <c r="EXX28" s="71"/>
      <c r="EXY28" s="70"/>
      <c r="EXZ28" s="71"/>
      <c r="EYA28" s="70"/>
      <c r="EYB28" s="71"/>
      <c r="EYC28" s="70"/>
      <c r="EYD28" s="71"/>
      <c r="EYE28" s="70"/>
      <c r="EYF28" s="71"/>
      <c r="EYG28" s="70"/>
      <c r="EYH28" s="71"/>
      <c r="EYI28" s="70"/>
      <c r="EYJ28" s="71"/>
      <c r="EYK28" s="70"/>
      <c r="EYL28" s="71"/>
      <c r="EYM28" s="70"/>
      <c r="EYN28" s="71"/>
      <c r="EYO28" s="70"/>
      <c r="EYP28" s="71"/>
      <c r="EYQ28" s="70"/>
      <c r="EYR28" s="71"/>
      <c r="EYS28" s="70"/>
      <c r="EYT28" s="71"/>
      <c r="EYU28" s="70"/>
      <c r="EYV28" s="71"/>
      <c r="EYW28" s="70"/>
      <c r="EYX28" s="71"/>
      <c r="EYY28" s="70"/>
      <c r="EYZ28" s="71"/>
      <c r="EZA28" s="70"/>
      <c r="EZB28" s="71"/>
      <c r="EZC28" s="70"/>
      <c r="EZD28" s="71"/>
      <c r="EZE28" s="70"/>
      <c r="EZF28" s="71"/>
      <c r="EZG28" s="70"/>
      <c r="EZH28" s="71"/>
      <c r="EZI28" s="70"/>
      <c r="EZJ28" s="71"/>
      <c r="EZK28" s="70"/>
      <c r="EZL28" s="71"/>
      <c r="EZM28" s="70"/>
      <c r="EZN28" s="71"/>
      <c r="EZO28" s="70"/>
      <c r="EZP28" s="71"/>
      <c r="EZQ28" s="70"/>
      <c r="EZR28" s="71"/>
      <c r="EZS28" s="70"/>
      <c r="EZT28" s="71"/>
      <c r="EZU28" s="70"/>
      <c r="EZV28" s="71"/>
      <c r="EZW28" s="70"/>
      <c r="EZX28" s="71"/>
      <c r="EZY28" s="70"/>
      <c r="EZZ28" s="71"/>
      <c r="FAA28" s="70"/>
      <c r="FAB28" s="71"/>
      <c r="FAC28" s="70"/>
      <c r="FAD28" s="71"/>
      <c r="FAE28" s="70"/>
      <c r="FAF28" s="71"/>
      <c r="FAG28" s="70"/>
      <c r="FAH28" s="71"/>
      <c r="FAI28" s="70"/>
      <c r="FAJ28" s="71"/>
      <c r="FAK28" s="70"/>
      <c r="FAL28" s="71"/>
      <c r="FAM28" s="70"/>
      <c r="FAN28" s="71"/>
      <c r="FAO28" s="70"/>
      <c r="FAP28" s="71"/>
      <c r="FAQ28" s="70"/>
      <c r="FAR28" s="71"/>
      <c r="FAS28" s="70"/>
      <c r="FAT28" s="71"/>
      <c r="FAU28" s="70"/>
      <c r="FAV28" s="71"/>
      <c r="FAW28" s="70"/>
      <c r="FAX28" s="71"/>
      <c r="FAY28" s="70"/>
      <c r="FAZ28" s="71"/>
      <c r="FBA28" s="70"/>
      <c r="FBB28" s="71"/>
      <c r="FBC28" s="70"/>
      <c r="FBD28" s="71"/>
      <c r="FBE28" s="70"/>
      <c r="FBF28" s="71"/>
      <c r="FBG28" s="70"/>
      <c r="FBH28" s="71"/>
      <c r="FBI28" s="70"/>
      <c r="FBJ28" s="71"/>
      <c r="FBK28" s="70"/>
      <c r="FBL28" s="71"/>
      <c r="FBM28" s="70"/>
      <c r="FBN28" s="71"/>
      <c r="FBO28" s="70"/>
      <c r="FBP28" s="71"/>
      <c r="FBQ28" s="70"/>
      <c r="FBR28" s="71"/>
      <c r="FBS28" s="70"/>
      <c r="FBT28" s="71"/>
      <c r="FBU28" s="70"/>
      <c r="FBV28" s="71"/>
      <c r="FBW28" s="70"/>
      <c r="FBX28" s="71"/>
      <c r="FBY28" s="70"/>
      <c r="FBZ28" s="71"/>
      <c r="FCA28" s="70"/>
      <c r="FCB28" s="71"/>
      <c r="FCC28" s="70"/>
      <c r="FCD28" s="71"/>
      <c r="FCE28" s="70"/>
      <c r="FCF28" s="71"/>
      <c r="FCG28" s="70"/>
      <c r="FCH28" s="71"/>
      <c r="FCI28" s="70"/>
      <c r="FCJ28" s="71"/>
      <c r="FCK28" s="70"/>
      <c r="FCL28" s="71"/>
      <c r="FCM28" s="70"/>
      <c r="FCN28" s="71"/>
      <c r="FCO28" s="70"/>
      <c r="FCP28" s="71"/>
      <c r="FCQ28" s="70"/>
      <c r="FCR28" s="71"/>
      <c r="FCS28" s="70"/>
      <c r="FCT28" s="71"/>
      <c r="FCU28" s="70"/>
      <c r="FCV28" s="71"/>
      <c r="FCW28" s="70"/>
      <c r="FCX28" s="71"/>
      <c r="FCY28" s="70"/>
      <c r="FCZ28" s="71"/>
      <c r="FDA28" s="70"/>
      <c r="FDB28" s="71"/>
      <c r="FDC28" s="70"/>
      <c r="FDD28" s="71"/>
      <c r="FDE28" s="70"/>
      <c r="FDF28" s="71"/>
      <c r="FDG28" s="70"/>
      <c r="FDH28" s="71"/>
      <c r="FDI28" s="70"/>
      <c r="FDJ28" s="71"/>
      <c r="FDK28" s="70"/>
      <c r="FDL28" s="71"/>
      <c r="FDM28" s="70"/>
      <c r="FDN28" s="71"/>
      <c r="FDO28" s="70"/>
      <c r="FDP28" s="71"/>
      <c r="FDQ28" s="70"/>
      <c r="FDR28" s="71"/>
      <c r="FDS28" s="70"/>
      <c r="FDT28" s="71"/>
      <c r="FDU28" s="70"/>
      <c r="FDV28" s="71"/>
      <c r="FDW28" s="70"/>
      <c r="FDX28" s="71"/>
      <c r="FDY28" s="70"/>
      <c r="FDZ28" s="71"/>
      <c r="FEA28" s="70"/>
      <c r="FEB28" s="71"/>
      <c r="FEC28" s="70"/>
      <c r="FED28" s="71"/>
      <c r="FEE28" s="70"/>
      <c r="FEF28" s="71"/>
      <c r="FEG28" s="70"/>
      <c r="FEH28" s="71"/>
      <c r="FEI28" s="70"/>
      <c r="FEJ28" s="71"/>
      <c r="FEK28" s="70"/>
      <c r="FEL28" s="71"/>
      <c r="FEM28" s="70"/>
      <c r="FEN28" s="71"/>
      <c r="FEO28" s="70"/>
      <c r="FEP28" s="71"/>
      <c r="FEQ28" s="70"/>
      <c r="FER28" s="71"/>
      <c r="FES28" s="70"/>
      <c r="FET28" s="71"/>
      <c r="FEU28" s="70"/>
      <c r="FEV28" s="71"/>
      <c r="FEW28" s="70"/>
      <c r="FEX28" s="71"/>
      <c r="FEY28" s="70"/>
      <c r="FEZ28" s="71"/>
      <c r="FFA28" s="70"/>
      <c r="FFB28" s="71"/>
      <c r="FFC28" s="70"/>
      <c r="FFD28" s="71"/>
      <c r="FFE28" s="70"/>
      <c r="FFF28" s="71"/>
      <c r="FFG28" s="70"/>
      <c r="FFH28" s="71"/>
      <c r="FFI28" s="70"/>
      <c r="FFJ28" s="71"/>
      <c r="FFK28" s="70"/>
      <c r="FFL28" s="71"/>
      <c r="FFM28" s="70"/>
      <c r="FFN28" s="71"/>
      <c r="FFO28" s="70"/>
      <c r="FFP28" s="71"/>
      <c r="FFQ28" s="70"/>
      <c r="FFR28" s="71"/>
      <c r="FFS28" s="70"/>
      <c r="FFT28" s="71"/>
      <c r="FFU28" s="70"/>
      <c r="FFV28" s="71"/>
      <c r="FFW28" s="70"/>
      <c r="FFX28" s="71"/>
      <c r="FFY28" s="70"/>
      <c r="FFZ28" s="71"/>
      <c r="FGA28" s="70"/>
      <c r="FGB28" s="71"/>
      <c r="FGC28" s="70"/>
      <c r="FGD28" s="71"/>
      <c r="FGE28" s="70"/>
      <c r="FGF28" s="71"/>
      <c r="FGG28" s="70"/>
      <c r="FGH28" s="71"/>
      <c r="FGI28" s="70"/>
      <c r="FGJ28" s="71"/>
      <c r="FGK28" s="70"/>
      <c r="FGL28" s="71"/>
      <c r="FGM28" s="70"/>
      <c r="FGN28" s="71"/>
      <c r="FGO28" s="70"/>
      <c r="FGP28" s="71"/>
      <c r="FGQ28" s="70"/>
      <c r="FGR28" s="71"/>
      <c r="FGS28" s="70"/>
      <c r="FGT28" s="71"/>
      <c r="FGU28" s="70"/>
      <c r="FGV28" s="71"/>
      <c r="FGW28" s="70"/>
      <c r="FGX28" s="71"/>
      <c r="FGY28" s="70"/>
      <c r="FGZ28" s="71"/>
      <c r="FHA28" s="70"/>
      <c r="FHB28" s="71"/>
      <c r="FHC28" s="70"/>
      <c r="FHD28" s="71"/>
      <c r="FHE28" s="70"/>
      <c r="FHF28" s="71"/>
      <c r="FHG28" s="70"/>
      <c r="FHH28" s="71"/>
      <c r="FHI28" s="70"/>
      <c r="FHJ28" s="71"/>
      <c r="FHK28" s="70"/>
      <c r="FHL28" s="71"/>
      <c r="FHM28" s="70"/>
      <c r="FHN28" s="71"/>
      <c r="FHO28" s="70"/>
      <c r="FHP28" s="71"/>
      <c r="FHQ28" s="70"/>
      <c r="FHR28" s="71"/>
      <c r="FHS28" s="70"/>
      <c r="FHT28" s="71"/>
      <c r="FHU28" s="70"/>
      <c r="FHV28" s="71"/>
      <c r="FHW28" s="70"/>
      <c r="FHX28" s="71"/>
      <c r="FHY28" s="70"/>
      <c r="FHZ28" s="71"/>
      <c r="FIA28" s="70"/>
      <c r="FIB28" s="71"/>
      <c r="FIC28" s="70"/>
      <c r="FID28" s="71"/>
      <c r="FIE28" s="70"/>
      <c r="FIF28" s="71"/>
      <c r="FIG28" s="70"/>
      <c r="FIH28" s="71"/>
      <c r="FII28" s="70"/>
      <c r="FIJ28" s="71"/>
      <c r="FIK28" s="70"/>
      <c r="FIL28" s="71"/>
      <c r="FIM28" s="70"/>
      <c r="FIN28" s="71"/>
      <c r="FIO28" s="70"/>
      <c r="FIP28" s="71"/>
      <c r="FIQ28" s="70"/>
      <c r="FIR28" s="71"/>
      <c r="FIS28" s="70"/>
      <c r="FIT28" s="71"/>
      <c r="FIU28" s="70"/>
      <c r="FIV28" s="71"/>
      <c r="FIW28" s="70"/>
      <c r="FIX28" s="71"/>
      <c r="FIY28" s="70"/>
      <c r="FIZ28" s="71"/>
      <c r="FJA28" s="70"/>
      <c r="FJB28" s="71"/>
      <c r="FJC28" s="70"/>
      <c r="FJD28" s="71"/>
      <c r="FJE28" s="70"/>
      <c r="FJF28" s="71"/>
      <c r="FJG28" s="70"/>
      <c r="FJH28" s="71"/>
      <c r="FJI28" s="70"/>
      <c r="FJJ28" s="71"/>
      <c r="FJK28" s="70"/>
      <c r="FJL28" s="71"/>
      <c r="FJM28" s="70"/>
      <c r="FJN28" s="71"/>
      <c r="FJO28" s="70"/>
      <c r="FJP28" s="71"/>
      <c r="FJQ28" s="70"/>
      <c r="FJR28" s="71"/>
      <c r="FJS28" s="70"/>
      <c r="FJT28" s="71"/>
      <c r="FJU28" s="70"/>
      <c r="FJV28" s="71"/>
      <c r="FJW28" s="70"/>
      <c r="FJX28" s="71"/>
      <c r="FJY28" s="70"/>
      <c r="FJZ28" s="71"/>
      <c r="FKA28" s="70"/>
      <c r="FKB28" s="71"/>
      <c r="FKC28" s="70"/>
      <c r="FKD28" s="71"/>
      <c r="FKE28" s="70"/>
      <c r="FKF28" s="71"/>
      <c r="FKG28" s="70"/>
      <c r="FKH28" s="71"/>
      <c r="FKI28" s="70"/>
      <c r="FKJ28" s="71"/>
      <c r="FKK28" s="70"/>
      <c r="FKL28" s="71"/>
      <c r="FKM28" s="70"/>
      <c r="FKN28" s="71"/>
      <c r="FKO28" s="70"/>
      <c r="FKP28" s="71"/>
      <c r="FKQ28" s="70"/>
      <c r="FKR28" s="71"/>
      <c r="FKS28" s="70"/>
      <c r="FKT28" s="71"/>
      <c r="FKU28" s="70"/>
      <c r="FKV28" s="71"/>
      <c r="FKW28" s="70"/>
      <c r="FKX28" s="71"/>
      <c r="FKY28" s="70"/>
      <c r="FKZ28" s="71"/>
      <c r="FLA28" s="70"/>
      <c r="FLB28" s="71"/>
      <c r="FLC28" s="70"/>
      <c r="FLD28" s="71"/>
      <c r="FLE28" s="70"/>
      <c r="FLF28" s="71"/>
      <c r="FLG28" s="70"/>
      <c r="FLH28" s="71"/>
      <c r="FLI28" s="70"/>
      <c r="FLJ28" s="71"/>
      <c r="FLK28" s="70"/>
      <c r="FLL28" s="71"/>
      <c r="FLM28" s="70"/>
      <c r="FLN28" s="71"/>
      <c r="FLO28" s="70"/>
      <c r="FLP28" s="71"/>
      <c r="FLQ28" s="70"/>
      <c r="FLR28" s="71"/>
      <c r="FLS28" s="70"/>
      <c r="FLT28" s="71"/>
      <c r="FLU28" s="70"/>
      <c r="FLV28" s="71"/>
      <c r="FLW28" s="70"/>
      <c r="FLX28" s="71"/>
      <c r="FLY28" s="70"/>
      <c r="FLZ28" s="71"/>
      <c r="FMA28" s="70"/>
      <c r="FMB28" s="71"/>
      <c r="FMC28" s="70"/>
      <c r="FMD28" s="71"/>
      <c r="FME28" s="70"/>
      <c r="FMF28" s="71"/>
      <c r="FMG28" s="70"/>
      <c r="FMH28" s="71"/>
      <c r="FMI28" s="70"/>
      <c r="FMJ28" s="71"/>
      <c r="FMK28" s="70"/>
      <c r="FML28" s="71"/>
      <c r="FMM28" s="70"/>
      <c r="FMN28" s="71"/>
      <c r="FMO28" s="70"/>
      <c r="FMP28" s="71"/>
      <c r="FMQ28" s="70"/>
      <c r="FMR28" s="71"/>
      <c r="FMS28" s="70"/>
      <c r="FMT28" s="71"/>
      <c r="FMU28" s="70"/>
      <c r="FMV28" s="71"/>
      <c r="FMW28" s="70"/>
      <c r="FMX28" s="71"/>
      <c r="FMY28" s="70"/>
      <c r="FMZ28" s="71"/>
      <c r="FNA28" s="70"/>
      <c r="FNB28" s="71"/>
      <c r="FNC28" s="70"/>
      <c r="FND28" s="71"/>
      <c r="FNE28" s="70"/>
      <c r="FNF28" s="71"/>
      <c r="FNG28" s="70"/>
      <c r="FNH28" s="71"/>
      <c r="FNI28" s="70"/>
      <c r="FNJ28" s="71"/>
      <c r="FNK28" s="70"/>
      <c r="FNL28" s="71"/>
      <c r="FNM28" s="70"/>
      <c r="FNN28" s="71"/>
      <c r="FNO28" s="70"/>
      <c r="FNP28" s="71"/>
      <c r="FNQ28" s="70"/>
      <c r="FNR28" s="71"/>
      <c r="FNS28" s="70"/>
      <c r="FNT28" s="71"/>
      <c r="FNU28" s="70"/>
      <c r="FNV28" s="71"/>
      <c r="FNW28" s="70"/>
      <c r="FNX28" s="71"/>
      <c r="FNY28" s="70"/>
      <c r="FNZ28" s="71"/>
      <c r="FOA28" s="70"/>
      <c r="FOB28" s="71"/>
      <c r="FOC28" s="70"/>
      <c r="FOD28" s="71"/>
      <c r="FOE28" s="70"/>
      <c r="FOF28" s="71"/>
      <c r="FOG28" s="70"/>
      <c r="FOH28" s="71"/>
      <c r="FOI28" s="70"/>
      <c r="FOJ28" s="71"/>
      <c r="FOK28" s="70"/>
      <c r="FOL28" s="71"/>
      <c r="FOM28" s="70"/>
      <c r="FON28" s="71"/>
      <c r="FOO28" s="70"/>
      <c r="FOP28" s="71"/>
      <c r="FOQ28" s="70"/>
      <c r="FOR28" s="71"/>
      <c r="FOS28" s="70"/>
      <c r="FOT28" s="71"/>
      <c r="FOU28" s="70"/>
      <c r="FOV28" s="71"/>
      <c r="FOW28" s="70"/>
      <c r="FOX28" s="71"/>
      <c r="FOY28" s="70"/>
      <c r="FOZ28" s="71"/>
      <c r="FPA28" s="70"/>
      <c r="FPB28" s="71"/>
      <c r="FPC28" s="70"/>
      <c r="FPD28" s="71"/>
      <c r="FPE28" s="70"/>
      <c r="FPF28" s="71"/>
      <c r="FPG28" s="70"/>
      <c r="FPH28" s="71"/>
      <c r="FPI28" s="70"/>
      <c r="FPJ28" s="71"/>
      <c r="FPK28" s="70"/>
      <c r="FPL28" s="71"/>
      <c r="FPM28" s="70"/>
      <c r="FPN28" s="71"/>
      <c r="FPO28" s="70"/>
      <c r="FPP28" s="71"/>
      <c r="FPQ28" s="70"/>
      <c r="FPR28" s="71"/>
      <c r="FPS28" s="70"/>
      <c r="FPT28" s="71"/>
      <c r="FPU28" s="70"/>
      <c r="FPV28" s="71"/>
      <c r="FPW28" s="70"/>
      <c r="FPX28" s="71"/>
      <c r="FPY28" s="70"/>
      <c r="FPZ28" s="71"/>
      <c r="FQA28" s="70"/>
      <c r="FQB28" s="71"/>
      <c r="FQC28" s="70"/>
      <c r="FQD28" s="71"/>
      <c r="FQE28" s="70"/>
      <c r="FQF28" s="71"/>
      <c r="FQG28" s="70"/>
      <c r="FQH28" s="71"/>
      <c r="FQI28" s="70"/>
      <c r="FQJ28" s="71"/>
      <c r="FQK28" s="70"/>
      <c r="FQL28" s="71"/>
      <c r="FQM28" s="70"/>
      <c r="FQN28" s="71"/>
      <c r="FQO28" s="70"/>
      <c r="FQP28" s="71"/>
      <c r="FQQ28" s="70"/>
      <c r="FQR28" s="71"/>
      <c r="FQS28" s="70"/>
      <c r="FQT28" s="71"/>
      <c r="FQU28" s="70"/>
      <c r="FQV28" s="71"/>
      <c r="FQW28" s="70"/>
      <c r="FQX28" s="71"/>
      <c r="FQY28" s="70"/>
      <c r="FQZ28" s="71"/>
      <c r="FRA28" s="70"/>
      <c r="FRB28" s="71"/>
      <c r="FRC28" s="70"/>
      <c r="FRD28" s="71"/>
      <c r="FRE28" s="70"/>
      <c r="FRF28" s="71"/>
      <c r="FRG28" s="70"/>
      <c r="FRH28" s="71"/>
      <c r="FRI28" s="70"/>
      <c r="FRJ28" s="71"/>
      <c r="FRK28" s="70"/>
      <c r="FRL28" s="71"/>
      <c r="FRM28" s="70"/>
      <c r="FRN28" s="71"/>
      <c r="FRO28" s="70"/>
      <c r="FRP28" s="71"/>
      <c r="FRQ28" s="70"/>
      <c r="FRR28" s="71"/>
      <c r="FRS28" s="70"/>
      <c r="FRT28" s="71"/>
      <c r="FRU28" s="70"/>
      <c r="FRV28" s="71"/>
      <c r="FRW28" s="70"/>
      <c r="FRX28" s="71"/>
      <c r="FRY28" s="70"/>
      <c r="FRZ28" s="71"/>
      <c r="FSA28" s="70"/>
      <c r="FSB28" s="71"/>
      <c r="FSC28" s="70"/>
      <c r="FSD28" s="71"/>
      <c r="FSE28" s="70"/>
      <c r="FSF28" s="71"/>
      <c r="FSG28" s="70"/>
      <c r="FSH28" s="71"/>
      <c r="FSI28" s="70"/>
      <c r="FSJ28" s="71"/>
      <c r="FSK28" s="70"/>
      <c r="FSL28" s="71"/>
      <c r="FSM28" s="70"/>
      <c r="FSN28" s="71"/>
      <c r="FSO28" s="70"/>
      <c r="FSP28" s="71"/>
      <c r="FSQ28" s="70"/>
      <c r="FSR28" s="71"/>
      <c r="FSS28" s="70"/>
      <c r="FST28" s="71"/>
      <c r="FSU28" s="70"/>
      <c r="FSV28" s="71"/>
      <c r="FSW28" s="70"/>
      <c r="FSX28" s="71"/>
      <c r="FSY28" s="70"/>
      <c r="FSZ28" s="71"/>
      <c r="FTA28" s="70"/>
      <c r="FTB28" s="71"/>
      <c r="FTC28" s="70"/>
      <c r="FTD28" s="71"/>
      <c r="FTE28" s="70"/>
      <c r="FTF28" s="71"/>
      <c r="FTG28" s="70"/>
      <c r="FTH28" s="71"/>
      <c r="FTI28" s="70"/>
      <c r="FTJ28" s="71"/>
      <c r="FTK28" s="70"/>
      <c r="FTL28" s="71"/>
      <c r="FTM28" s="70"/>
      <c r="FTN28" s="71"/>
      <c r="FTO28" s="70"/>
      <c r="FTP28" s="71"/>
      <c r="FTQ28" s="70"/>
      <c r="FTR28" s="71"/>
      <c r="FTS28" s="70"/>
      <c r="FTT28" s="71"/>
      <c r="FTU28" s="70"/>
      <c r="FTV28" s="71"/>
      <c r="FTW28" s="70"/>
      <c r="FTX28" s="71"/>
      <c r="FTY28" s="70"/>
      <c r="FTZ28" s="71"/>
      <c r="FUA28" s="70"/>
      <c r="FUB28" s="71"/>
      <c r="FUC28" s="70"/>
      <c r="FUD28" s="71"/>
      <c r="FUE28" s="70"/>
      <c r="FUF28" s="71"/>
      <c r="FUG28" s="70"/>
      <c r="FUH28" s="71"/>
      <c r="FUI28" s="70"/>
      <c r="FUJ28" s="71"/>
      <c r="FUK28" s="70"/>
      <c r="FUL28" s="71"/>
      <c r="FUM28" s="70"/>
      <c r="FUN28" s="71"/>
      <c r="FUO28" s="70"/>
      <c r="FUP28" s="71"/>
      <c r="FUQ28" s="70"/>
      <c r="FUR28" s="71"/>
      <c r="FUS28" s="70"/>
      <c r="FUT28" s="71"/>
      <c r="FUU28" s="70"/>
      <c r="FUV28" s="71"/>
      <c r="FUW28" s="70"/>
      <c r="FUX28" s="71"/>
      <c r="FUY28" s="70"/>
      <c r="FUZ28" s="71"/>
      <c r="FVA28" s="70"/>
      <c r="FVB28" s="71"/>
      <c r="FVC28" s="70"/>
      <c r="FVD28" s="71"/>
      <c r="FVE28" s="70"/>
      <c r="FVF28" s="71"/>
      <c r="FVG28" s="70"/>
      <c r="FVH28" s="71"/>
      <c r="FVI28" s="70"/>
      <c r="FVJ28" s="71"/>
      <c r="FVK28" s="70"/>
      <c r="FVL28" s="71"/>
      <c r="FVM28" s="70"/>
      <c r="FVN28" s="71"/>
      <c r="FVO28" s="70"/>
      <c r="FVP28" s="71"/>
      <c r="FVQ28" s="70"/>
      <c r="FVR28" s="71"/>
      <c r="FVS28" s="70"/>
      <c r="FVT28" s="71"/>
      <c r="FVU28" s="70"/>
      <c r="FVV28" s="71"/>
      <c r="FVW28" s="70"/>
      <c r="FVX28" s="71"/>
      <c r="FVY28" s="70"/>
      <c r="FVZ28" s="71"/>
      <c r="FWA28" s="70"/>
      <c r="FWB28" s="71"/>
      <c r="FWC28" s="70"/>
      <c r="FWD28" s="71"/>
      <c r="FWE28" s="70"/>
      <c r="FWF28" s="71"/>
      <c r="FWG28" s="70"/>
      <c r="FWH28" s="71"/>
      <c r="FWI28" s="70"/>
      <c r="FWJ28" s="71"/>
      <c r="FWK28" s="70"/>
      <c r="FWL28" s="71"/>
      <c r="FWM28" s="70"/>
      <c r="FWN28" s="71"/>
      <c r="FWO28" s="70"/>
      <c r="FWP28" s="71"/>
      <c r="FWQ28" s="70"/>
      <c r="FWR28" s="71"/>
      <c r="FWS28" s="70"/>
      <c r="FWT28" s="71"/>
      <c r="FWU28" s="70"/>
      <c r="FWV28" s="71"/>
      <c r="FWW28" s="70"/>
      <c r="FWX28" s="71"/>
      <c r="FWY28" s="70"/>
      <c r="FWZ28" s="71"/>
      <c r="FXA28" s="70"/>
      <c r="FXB28" s="71"/>
      <c r="FXC28" s="70"/>
      <c r="FXD28" s="71"/>
      <c r="FXE28" s="70"/>
      <c r="FXF28" s="71"/>
      <c r="FXG28" s="70"/>
      <c r="FXH28" s="71"/>
      <c r="FXI28" s="70"/>
      <c r="FXJ28" s="71"/>
      <c r="FXK28" s="70"/>
      <c r="FXL28" s="71"/>
      <c r="FXM28" s="70"/>
      <c r="FXN28" s="71"/>
      <c r="FXO28" s="70"/>
      <c r="FXP28" s="71"/>
      <c r="FXQ28" s="70"/>
      <c r="FXR28" s="71"/>
      <c r="FXS28" s="70"/>
      <c r="FXT28" s="71"/>
      <c r="FXU28" s="70"/>
      <c r="FXV28" s="71"/>
      <c r="FXW28" s="70"/>
      <c r="FXX28" s="71"/>
      <c r="FXY28" s="70"/>
      <c r="FXZ28" s="71"/>
      <c r="FYA28" s="70"/>
      <c r="FYB28" s="71"/>
      <c r="FYC28" s="70"/>
      <c r="FYD28" s="71"/>
      <c r="FYE28" s="70"/>
      <c r="FYF28" s="71"/>
      <c r="FYG28" s="70"/>
      <c r="FYH28" s="71"/>
      <c r="FYI28" s="70"/>
      <c r="FYJ28" s="71"/>
      <c r="FYK28" s="70"/>
      <c r="FYL28" s="71"/>
      <c r="FYM28" s="70"/>
      <c r="FYN28" s="71"/>
      <c r="FYO28" s="70"/>
      <c r="FYP28" s="71"/>
      <c r="FYQ28" s="70"/>
      <c r="FYR28" s="71"/>
      <c r="FYS28" s="70"/>
      <c r="FYT28" s="71"/>
      <c r="FYU28" s="70"/>
      <c r="FYV28" s="71"/>
      <c r="FYW28" s="70"/>
      <c r="FYX28" s="71"/>
      <c r="FYY28" s="70"/>
      <c r="FYZ28" s="71"/>
      <c r="FZA28" s="70"/>
      <c r="FZB28" s="71"/>
      <c r="FZC28" s="70"/>
      <c r="FZD28" s="71"/>
      <c r="FZE28" s="70"/>
      <c r="FZF28" s="71"/>
      <c r="FZG28" s="70"/>
      <c r="FZH28" s="71"/>
      <c r="FZI28" s="70"/>
      <c r="FZJ28" s="71"/>
      <c r="FZK28" s="70"/>
      <c r="FZL28" s="71"/>
      <c r="FZM28" s="70"/>
      <c r="FZN28" s="71"/>
      <c r="FZO28" s="70"/>
      <c r="FZP28" s="71"/>
      <c r="FZQ28" s="70"/>
      <c r="FZR28" s="71"/>
      <c r="FZS28" s="70"/>
      <c r="FZT28" s="71"/>
      <c r="FZU28" s="70"/>
      <c r="FZV28" s="71"/>
      <c r="FZW28" s="70"/>
      <c r="FZX28" s="71"/>
      <c r="FZY28" s="70"/>
      <c r="FZZ28" s="71"/>
      <c r="GAA28" s="70"/>
      <c r="GAB28" s="71"/>
      <c r="GAC28" s="70"/>
      <c r="GAD28" s="71"/>
      <c r="GAE28" s="70"/>
      <c r="GAF28" s="71"/>
      <c r="GAG28" s="70"/>
      <c r="GAH28" s="71"/>
      <c r="GAI28" s="70"/>
      <c r="GAJ28" s="71"/>
      <c r="GAK28" s="70"/>
      <c r="GAL28" s="71"/>
      <c r="GAM28" s="70"/>
      <c r="GAN28" s="71"/>
      <c r="GAO28" s="70"/>
      <c r="GAP28" s="71"/>
      <c r="GAQ28" s="70"/>
      <c r="GAR28" s="71"/>
      <c r="GAS28" s="70"/>
      <c r="GAT28" s="71"/>
      <c r="GAU28" s="70"/>
      <c r="GAV28" s="71"/>
      <c r="GAW28" s="70"/>
      <c r="GAX28" s="71"/>
      <c r="GAY28" s="70"/>
      <c r="GAZ28" s="71"/>
      <c r="GBA28" s="70"/>
      <c r="GBB28" s="71"/>
      <c r="GBC28" s="70"/>
      <c r="GBD28" s="71"/>
      <c r="GBE28" s="70"/>
      <c r="GBF28" s="71"/>
      <c r="GBG28" s="70"/>
      <c r="GBH28" s="71"/>
      <c r="GBI28" s="70"/>
      <c r="GBJ28" s="71"/>
      <c r="GBK28" s="70"/>
      <c r="GBL28" s="71"/>
      <c r="GBM28" s="70"/>
      <c r="GBN28" s="71"/>
      <c r="GBO28" s="70"/>
      <c r="GBP28" s="71"/>
      <c r="GBQ28" s="70"/>
      <c r="GBR28" s="71"/>
      <c r="GBS28" s="70"/>
      <c r="GBT28" s="71"/>
      <c r="GBU28" s="70"/>
      <c r="GBV28" s="71"/>
      <c r="GBW28" s="70"/>
      <c r="GBX28" s="71"/>
      <c r="GBY28" s="70"/>
      <c r="GBZ28" s="71"/>
      <c r="GCA28" s="70"/>
      <c r="GCB28" s="71"/>
      <c r="GCC28" s="70"/>
      <c r="GCD28" s="71"/>
      <c r="GCE28" s="70"/>
      <c r="GCF28" s="71"/>
      <c r="GCG28" s="70"/>
      <c r="GCH28" s="71"/>
      <c r="GCI28" s="70"/>
      <c r="GCJ28" s="71"/>
      <c r="GCK28" s="70"/>
      <c r="GCL28" s="71"/>
      <c r="GCM28" s="70"/>
      <c r="GCN28" s="71"/>
      <c r="GCO28" s="70"/>
      <c r="GCP28" s="71"/>
      <c r="GCQ28" s="70"/>
      <c r="GCR28" s="71"/>
      <c r="GCS28" s="70"/>
      <c r="GCT28" s="71"/>
      <c r="GCU28" s="70"/>
      <c r="GCV28" s="71"/>
      <c r="GCW28" s="70"/>
      <c r="GCX28" s="71"/>
      <c r="GCY28" s="70"/>
      <c r="GCZ28" s="71"/>
      <c r="GDA28" s="70"/>
      <c r="GDB28" s="71"/>
      <c r="GDC28" s="70"/>
      <c r="GDD28" s="71"/>
      <c r="GDE28" s="70"/>
      <c r="GDF28" s="71"/>
      <c r="GDG28" s="70"/>
      <c r="GDH28" s="71"/>
      <c r="GDI28" s="70"/>
      <c r="GDJ28" s="71"/>
      <c r="GDK28" s="70"/>
      <c r="GDL28" s="71"/>
      <c r="GDM28" s="70"/>
      <c r="GDN28" s="71"/>
      <c r="GDO28" s="70"/>
      <c r="GDP28" s="71"/>
      <c r="GDQ28" s="70"/>
      <c r="GDR28" s="71"/>
      <c r="GDS28" s="70"/>
      <c r="GDT28" s="71"/>
      <c r="GDU28" s="70"/>
      <c r="GDV28" s="71"/>
      <c r="GDW28" s="70"/>
      <c r="GDX28" s="71"/>
      <c r="GDY28" s="70"/>
      <c r="GDZ28" s="71"/>
      <c r="GEA28" s="70"/>
      <c r="GEB28" s="71"/>
      <c r="GEC28" s="70"/>
      <c r="GED28" s="71"/>
      <c r="GEE28" s="70"/>
      <c r="GEF28" s="71"/>
      <c r="GEG28" s="70"/>
      <c r="GEH28" s="71"/>
      <c r="GEI28" s="70"/>
      <c r="GEJ28" s="71"/>
      <c r="GEK28" s="70"/>
      <c r="GEL28" s="71"/>
      <c r="GEM28" s="70"/>
      <c r="GEN28" s="71"/>
      <c r="GEO28" s="70"/>
      <c r="GEP28" s="71"/>
      <c r="GEQ28" s="70"/>
      <c r="GER28" s="71"/>
      <c r="GES28" s="70"/>
      <c r="GET28" s="71"/>
      <c r="GEU28" s="70"/>
      <c r="GEV28" s="71"/>
      <c r="GEW28" s="70"/>
      <c r="GEX28" s="71"/>
      <c r="GEY28" s="70"/>
      <c r="GEZ28" s="71"/>
      <c r="GFA28" s="70"/>
      <c r="GFB28" s="71"/>
      <c r="GFC28" s="70"/>
      <c r="GFD28" s="71"/>
      <c r="GFE28" s="70"/>
      <c r="GFF28" s="71"/>
      <c r="GFG28" s="70"/>
      <c r="GFH28" s="71"/>
      <c r="GFI28" s="70"/>
      <c r="GFJ28" s="71"/>
      <c r="GFK28" s="70"/>
      <c r="GFL28" s="71"/>
      <c r="GFM28" s="70"/>
      <c r="GFN28" s="71"/>
      <c r="GFO28" s="70"/>
      <c r="GFP28" s="71"/>
      <c r="GFQ28" s="70"/>
      <c r="GFR28" s="71"/>
      <c r="GFS28" s="70"/>
      <c r="GFT28" s="71"/>
      <c r="GFU28" s="70"/>
      <c r="GFV28" s="71"/>
      <c r="GFW28" s="70"/>
      <c r="GFX28" s="71"/>
      <c r="GFY28" s="70"/>
      <c r="GFZ28" s="71"/>
      <c r="GGA28" s="70"/>
      <c r="GGB28" s="71"/>
      <c r="GGC28" s="70"/>
      <c r="GGD28" s="71"/>
      <c r="GGE28" s="70"/>
      <c r="GGF28" s="71"/>
      <c r="GGG28" s="70"/>
      <c r="GGH28" s="71"/>
      <c r="GGI28" s="70"/>
      <c r="GGJ28" s="71"/>
      <c r="GGK28" s="70"/>
      <c r="GGL28" s="71"/>
      <c r="GGM28" s="70"/>
      <c r="GGN28" s="71"/>
      <c r="GGO28" s="70"/>
      <c r="GGP28" s="71"/>
      <c r="GGQ28" s="70"/>
      <c r="GGR28" s="71"/>
      <c r="GGS28" s="70"/>
      <c r="GGT28" s="71"/>
      <c r="GGU28" s="70"/>
      <c r="GGV28" s="71"/>
      <c r="GGW28" s="70"/>
      <c r="GGX28" s="71"/>
      <c r="GGY28" s="70"/>
      <c r="GGZ28" s="71"/>
      <c r="GHA28" s="70"/>
      <c r="GHB28" s="71"/>
      <c r="GHC28" s="70"/>
      <c r="GHD28" s="71"/>
      <c r="GHE28" s="70"/>
      <c r="GHF28" s="71"/>
      <c r="GHG28" s="70"/>
      <c r="GHH28" s="71"/>
      <c r="GHI28" s="70"/>
      <c r="GHJ28" s="71"/>
      <c r="GHK28" s="70"/>
      <c r="GHL28" s="71"/>
      <c r="GHM28" s="70"/>
      <c r="GHN28" s="71"/>
      <c r="GHO28" s="70"/>
      <c r="GHP28" s="71"/>
      <c r="GHQ28" s="70"/>
      <c r="GHR28" s="71"/>
      <c r="GHS28" s="70"/>
      <c r="GHT28" s="71"/>
      <c r="GHU28" s="70"/>
      <c r="GHV28" s="71"/>
      <c r="GHW28" s="70"/>
      <c r="GHX28" s="71"/>
      <c r="GHY28" s="70"/>
      <c r="GHZ28" s="71"/>
      <c r="GIA28" s="70"/>
      <c r="GIB28" s="71"/>
      <c r="GIC28" s="70"/>
      <c r="GID28" s="71"/>
      <c r="GIE28" s="70"/>
      <c r="GIF28" s="71"/>
      <c r="GIG28" s="70"/>
      <c r="GIH28" s="71"/>
      <c r="GII28" s="70"/>
      <c r="GIJ28" s="71"/>
      <c r="GIK28" s="70"/>
      <c r="GIL28" s="71"/>
      <c r="GIM28" s="70"/>
      <c r="GIN28" s="71"/>
      <c r="GIO28" s="70"/>
      <c r="GIP28" s="71"/>
      <c r="GIQ28" s="70"/>
      <c r="GIR28" s="71"/>
      <c r="GIS28" s="70"/>
      <c r="GIT28" s="71"/>
      <c r="GIU28" s="70"/>
      <c r="GIV28" s="71"/>
      <c r="GIW28" s="70"/>
      <c r="GIX28" s="71"/>
      <c r="GIY28" s="70"/>
      <c r="GIZ28" s="71"/>
      <c r="GJA28" s="70"/>
      <c r="GJB28" s="71"/>
      <c r="GJC28" s="70"/>
      <c r="GJD28" s="71"/>
      <c r="GJE28" s="70"/>
      <c r="GJF28" s="71"/>
      <c r="GJG28" s="70"/>
      <c r="GJH28" s="71"/>
      <c r="GJI28" s="70"/>
      <c r="GJJ28" s="71"/>
      <c r="GJK28" s="70"/>
      <c r="GJL28" s="71"/>
      <c r="GJM28" s="70"/>
      <c r="GJN28" s="71"/>
      <c r="GJO28" s="70"/>
      <c r="GJP28" s="71"/>
      <c r="GJQ28" s="70"/>
      <c r="GJR28" s="71"/>
      <c r="GJS28" s="70"/>
      <c r="GJT28" s="71"/>
      <c r="GJU28" s="70"/>
      <c r="GJV28" s="71"/>
      <c r="GJW28" s="70"/>
      <c r="GJX28" s="71"/>
      <c r="GJY28" s="70"/>
      <c r="GJZ28" s="71"/>
      <c r="GKA28" s="70"/>
      <c r="GKB28" s="71"/>
      <c r="GKC28" s="70"/>
      <c r="GKD28" s="71"/>
      <c r="GKE28" s="70"/>
      <c r="GKF28" s="71"/>
      <c r="GKG28" s="70"/>
      <c r="GKH28" s="71"/>
      <c r="GKI28" s="70"/>
      <c r="GKJ28" s="71"/>
      <c r="GKK28" s="70"/>
      <c r="GKL28" s="71"/>
      <c r="GKM28" s="70"/>
      <c r="GKN28" s="71"/>
      <c r="GKO28" s="70"/>
      <c r="GKP28" s="71"/>
      <c r="GKQ28" s="70"/>
      <c r="GKR28" s="71"/>
      <c r="GKS28" s="70"/>
      <c r="GKT28" s="71"/>
      <c r="GKU28" s="70"/>
      <c r="GKV28" s="71"/>
      <c r="GKW28" s="70"/>
      <c r="GKX28" s="71"/>
      <c r="GKY28" s="70"/>
      <c r="GKZ28" s="71"/>
      <c r="GLA28" s="70"/>
      <c r="GLB28" s="71"/>
      <c r="GLC28" s="70"/>
      <c r="GLD28" s="71"/>
      <c r="GLE28" s="70"/>
      <c r="GLF28" s="71"/>
      <c r="GLG28" s="70"/>
      <c r="GLH28" s="71"/>
      <c r="GLI28" s="70"/>
      <c r="GLJ28" s="71"/>
      <c r="GLK28" s="70"/>
      <c r="GLL28" s="71"/>
      <c r="GLM28" s="70"/>
      <c r="GLN28" s="71"/>
      <c r="GLO28" s="70"/>
      <c r="GLP28" s="71"/>
      <c r="GLQ28" s="70"/>
      <c r="GLR28" s="71"/>
      <c r="GLS28" s="70"/>
      <c r="GLT28" s="71"/>
      <c r="GLU28" s="70"/>
      <c r="GLV28" s="71"/>
      <c r="GLW28" s="70"/>
      <c r="GLX28" s="71"/>
      <c r="GLY28" s="70"/>
      <c r="GLZ28" s="71"/>
      <c r="GMA28" s="70"/>
      <c r="GMB28" s="71"/>
      <c r="GMC28" s="70"/>
      <c r="GMD28" s="71"/>
      <c r="GME28" s="70"/>
      <c r="GMF28" s="71"/>
      <c r="GMG28" s="70"/>
      <c r="GMH28" s="71"/>
      <c r="GMI28" s="70"/>
      <c r="GMJ28" s="71"/>
      <c r="GMK28" s="70"/>
      <c r="GML28" s="71"/>
      <c r="GMM28" s="70"/>
      <c r="GMN28" s="71"/>
      <c r="GMO28" s="70"/>
      <c r="GMP28" s="71"/>
      <c r="GMQ28" s="70"/>
      <c r="GMR28" s="71"/>
      <c r="GMS28" s="70"/>
      <c r="GMT28" s="71"/>
      <c r="GMU28" s="70"/>
      <c r="GMV28" s="71"/>
      <c r="GMW28" s="70"/>
      <c r="GMX28" s="71"/>
      <c r="GMY28" s="70"/>
      <c r="GMZ28" s="71"/>
      <c r="GNA28" s="70"/>
      <c r="GNB28" s="71"/>
      <c r="GNC28" s="70"/>
      <c r="GND28" s="71"/>
      <c r="GNE28" s="70"/>
      <c r="GNF28" s="71"/>
      <c r="GNG28" s="70"/>
      <c r="GNH28" s="71"/>
      <c r="GNI28" s="70"/>
      <c r="GNJ28" s="71"/>
      <c r="GNK28" s="70"/>
      <c r="GNL28" s="71"/>
      <c r="GNM28" s="70"/>
      <c r="GNN28" s="71"/>
      <c r="GNO28" s="70"/>
      <c r="GNP28" s="71"/>
      <c r="GNQ28" s="70"/>
      <c r="GNR28" s="71"/>
      <c r="GNS28" s="70"/>
      <c r="GNT28" s="71"/>
      <c r="GNU28" s="70"/>
      <c r="GNV28" s="71"/>
      <c r="GNW28" s="70"/>
      <c r="GNX28" s="71"/>
      <c r="GNY28" s="70"/>
      <c r="GNZ28" s="71"/>
      <c r="GOA28" s="70"/>
      <c r="GOB28" s="71"/>
      <c r="GOC28" s="70"/>
      <c r="GOD28" s="71"/>
      <c r="GOE28" s="70"/>
      <c r="GOF28" s="71"/>
      <c r="GOG28" s="70"/>
      <c r="GOH28" s="71"/>
      <c r="GOI28" s="70"/>
      <c r="GOJ28" s="71"/>
      <c r="GOK28" s="70"/>
      <c r="GOL28" s="71"/>
      <c r="GOM28" s="70"/>
      <c r="GON28" s="71"/>
      <c r="GOO28" s="70"/>
      <c r="GOP28" s="71"/>
      <c r="GOQ28" s="70"/>
      <c r="GOR28" s="71"/>
      <c r="GOS28" s="70"/>
      <c r="GOT28" s="71"/>
      <c r="GOU28" s="70"/>
      <c r="GOV28" s="71"/>
      <c r="GOW28" s="70"/>
      <c r="GOX28" s="71"/>
      <c r="GOY28" s="70"/>
      <c r="GOZ28" s="71"/>
      <c r="GPA28" s="70"/>
      <c r="GPB28" s="71"/>
      <c r="GPC28" s="70"/>
      <c r="GPD28" s="71"/>
      <c r="GPE28" s="70"/>
      <c r="GPF28" s="71"/>
      <c r="GPG28" s="70"/>
      <c r="GPH28" s="71"/>
      <c r="GPI28" s="70"/>
      <c r="GPJ28" s="71"/>
      <c r="GPK28" s="70"/>
      <c r="GPL28" s="71"/>
      <c r="GPM28" s="70"/>
      <c r="GPN28" s="71"/>
      <c r="GPO28" s="70"/>
      <c r="GPP28" s="71"/>
      <c r="GPQ28" s="70"/>
      <c r="GPR28" s="71"/>
      <c r="GPS28" s="70"/>
      <c r="GPT28" s="71"/>
      <c r="GPU28" s="70"/>
      <c r="GPV28" s="71"/>
      <c r="GPW28" s="70"/>
      <c r="GPX28" s="71"/>
      <c r="GPY28" s="70"/>
      <c r="GPZ28" s="71"/>
      <c r="GQA28" s="70"/>
      <c r="GQB28" s="71"/>
      <c r="GQC28" s="70"/>
      <c r="GQD28" s="71"/>
      <c r="GQE28" s="70"/>
      <c r="GQF28" s="71"/>
      <c r="GQG28" s="70"/>
      <c r="GQH28" s="71"/>
      <c r="GQI28" s="70"/>
      <c r="GQJ28" s="71"/>
      <c r="GQK28" s="70"/>
      <c r="GQL28" s="71"/>
      <c r="GQM28" s="70"/>
      <c r="GQN28" s="71"/>
      <c r="GQO28" s="70"/>
      <c r="GQP28" s="71"/>
      <c r="GQQ28" s="70"/>
      <c r="GQR28" s="71"/>
      <c r="GQS28" s="70"/>
      <c r="GQT28" s="71"/>
      <c r="GQU28" s="70"/>
      <c r="GQV28" s="71"/>
      <c r="GQW28" s="70"/>
      <c r="GQX28" s="71"/>
      <c r="GQY28" s="70"/>
      <c r="GQZ28" s="71"/>
      <c r="GRA28" s="70"/>
      <c r="GRB28" s="71"/>
      <c r="GRC28" s="70"/>
      <c r="GRD28" s="71"/>
      <c r="GRE28" s="70"/>
      <c r="GRF28" s="71"/>
      <c r="GRG28" s="70"/>
      <c r="GRH28" s="71"/>
      <c r="GRI28" s="70"/>
      <c r="GRJ28" s="71"/>
      <c r="GRK28" s="70"/>
      <c r="GRL28" s="71"/>
      <c r="GRM28" s="70"/>
      <c r="GRN28" s="71"/>
      <c r="GRO28" s="70"/>
      <c r="GRP28" s="71"/>
      <c r="GRQ28" s="70"/>
      <c r="GRR28" s="71"/>
      <c r="GRS28" s="70"/>
      <c r="GRT28" s="71"/>
      <c r="GRU28" s="70"/>
      <c r="GRV28" s="71"/>
      <c r="GRW28" s="70"/>
      <c r="GRX28" s="71"/>
      <c r="GRY28" s="70"/>
      <c r="GRZ28" s="71"/>
      <c r="GSA28" s="70"/>
      <c r="GSB28" s="71"/>
      <c r="GSC28" s="70"/>
      <c r="GSD28" s="71"/>
      <c r="GSE28" s="70"/>
      <c r="GSF28" s="71"/>
      <c r="GSG28" s="70"/>
      <c r="GSH28" s="71"/>
      <c r="GSI28" s="70"/>
      <c r="GSJ28" s="71"/>
      <c r="GSK28" s="70"/>
      <c r="GSL28" s="71"/>
      <c r="GSM28" s="70"/>
      <c r="GSN28" s="71"/>
      <c r="GSO28" s="70"/>
      <c r="GSP28" s="71"/>
      <c r="GSQ28" s="70"/>
      <c r="GSR28" s="71"/>
      <c r="GSS28" s="70"/>
      <c r="GST28" s="71"/>
      <c r="GSU28" s="70"/>
      <c r="GSV28" s="71"/>
      <c r="GSW28" s="70"/>
      <c r="GSX28" s="71"/>
      <c r="GSY28" s="70"/>
      <c r="GSZ28" s="71"/>
      <c r="GTA28" s="70"/>
      <c r="GTB28" s="71"/>
      <c r="GTC28" s="70"/>
      <c r="GTD28" s="71"/>
      <c r="GTE28" s="70"/>
      <c r="GTF28" s="71"/>
      <c r="GTG28" s="70"/>
      <c r="GTH28" s="71"/>
      <c r="GTI28" s="70"/>
      <c r="GTJ28" s="71"/>
      <c r="GTK28" s="70"/>
      <c r="GTL28" s="71"/>
      <c r="GTM28" s="70"/>
      <c r="GTN28" s="71"/>
      <c r="GTO28" s="70"/>
      <c r="GTP28" s="71"/>
      <c r="GTQ28" s="70"/>
      <c r="GTR28" s="71"/>
      <c r="GTS28" s="70"/>
      <c r="GTT28" s="71"/>
      <c r="GTU28" s="70"/>
      <c r="GTV28" s="71"/>
      <c r="GTW28" s="70"/>
      <c r="GTX28" s="71"/>
      <c r="GTY28" s="70"/>
      <c r="GTZ28" s="71"/>
      <c r="GUA28" s="70"/>
      <c r="GUB28" s="71"/>
      <c r="GUC28" s="70"/>
      <c r="GUD28" s="71"/>
      <c r="GUE28" s="70"/>
      <c r="GUF28" s="71"/>
      <c r="GUG28" s="70"/>
      <c r="GUH28" s="71"/>
      <c r="GUI28" s="70"/>
      <c r="GUJ28" s="71"/>
      <c r="GUK28" s="70"/>
      <c r="GUL28" s="71"/>
      <c r="GUM28" s="70"/>
      <c r="GUN28" s="71"/>
      <c r="GUO28" s="70"/>
      <c r="GUP28" s="71"/>
      <c r="GUQ28" s="70"/>
      <c r="GUR28" s="71"/>
      <c r="GUS28" s="70"/>
      <c r="GUT28" s="71"/>
      <c r="GUU28" s="70"/>
      <c r="GUV28" s="71"/>
      <c r="GUW28" s="70"/>
      <c r="GUX28" s="71"/>
      <c r="GUY28" s="70"/>
      <c r="GUZ28" s="71"/>
      <c r="GVA28" s="70"/>
      <c r="GVB28" s="71"/>
      <c r="GVC28" s="70"/>
      <c r="GVD28" s="71"/>
      <c r="GVE28" s="70"/>
      <c r="GVF28" s="71"/>
      <c r="GVG28" s="70"/>
      <c r="GVH28" s="71"/>
      <c r="GVI28" s="70"/>
      <c r="GVJ28" s="71"/>
      <c r="GVK28" s="70"/>
      <c r="GVL28" s="71"/>
      <c r="GVM28" s="70"/>
      <c r="GVN28" s="71"/>
      <c r="GVO28" s="70"/>
      <c r="GVP28" s="71"/>
      <c r="GVQ28" s="70"/>
      <c r="GVR28" s="71"/>
      <c r="GVS28" s="70"/>
      <c r="GVT28" s="71"/>
      <c r="GVU28" s="70"/>
      <c r="GVV28" s="71"/>
      <c r="GVW28" s="70"/>
      <c r="GVX28" s="71"/>
      <c r="GVY28" s="70"/>
      <c r="GVZ28" s="71"/>
      <c r="GWA28" s="70"/>
      <c r="GWB28" s="71"/>
      <c r="GWC28" s="70"/>
      <c r="GWD28" s="71"/>
      <c r="GWE28" s="70"/>
      <c r="GWF28" s="71"/>
      <c r="GWG28" s="70"/>
      <c r="GWH28" s="71"/>
      <c r="GWI28" s="70"/>
      <c r="GWJ28" s="71"/>
      <c r="GWK28" s="70"/>
      <c r="GWL28" s="71"/>
      <c r="GWM28" s="70"/>
      <c r="GWN28" s="71"/>
      <c r="GWO28" s="70"/>
      <c r="GWP28" s="71"/>
      <c r="GWQ28" s="70"/>
      <c r="GWR28" s="71"/>
      <c r="GWS28" s="70"/>
      <c r="GWT28" s="71"/>
      <c r="GWU28" s="70"/>
      <c r="GWV28" s="71"/>
      <c r="GWW28" s="70"/>
      <c r="GWX28" s="71"/>
      <c r="GWY28" s="70"/>
      <c r="GWZ28" s="71"/>
      <c r="GXA28" s="70"/>
      <c r="GXB28" s="71"/>
      <c r="GXC28" s="70"/>
      <c r="GXD28" s="71"/>
      <c r="GXE28" s="70"/>
      <c r="GXF28" s="71"/>
      <c r="GXG28" s="70"/>
      <c r="GXH28" s="71"/>
      <c r="GXI28" s="70"/>
      <c r="GXJ28" s="71"/>
      <c r="GXK28" s="70"/>
      <c r="GXL28" s="71"/>
      <c r="GXM28" s="70"/>
      <c r="GXN28" s="71"/>
      <c r="GXO28" s="70"/>
      <c r="GXP28" s="71"/>
      <c r="GXQ28" s="70"/>
      <c r="GXR28" s="71"/>
      <c r="GXS28" s="70"/>
      <c r="GXT28" s="71"/>
      <c r="GXU28" s="70"/>
      <c r="GXV28" s="71"/>
      <c r="GXW28" s="70"/>
      <c r="GXX28" s="71"/>
      <c r="GXY28" s="70"/>
      <c r="GXZ28" s="71"/>
      <c r="GYA28" s="70"/>
      <c r="GYB28" s="71"/>
      <c r="GYC28" s="70"/>
      <c r="GYD28" s="71"/>
      <c r="GYE28" s="70"/>
      <c r="GYF28" s="71"/>
      <c r="GYG28" s="70"/>
      <c r="GYH28" s="71"/>
      <c r="GYI28" s="70"/>
      <c r="GYJ28" s="71"/>
      <c r="GYK28" s="70"/>
      <c r="GYL28" s="71"/>
      <c r="GYM28" s="70"/>
      <c r="GYN28" s="71"/>
      <c r="GYO28" s="70"/>
      <c r="GYP28" s="71"/>
      <c r="GYQ28" s="70"/>
      <c r="GYR28" s="71"/>
      <c r="GYS28" s="70"/>
      <c r="GYT28" s="71"/>
      <c r="GYU28" s="70"/>
      <c r="GYV28" s="71"/>
      <c r="GYW28" s="70"/>
      <c r="GYX28" s="71"/>
      <c r="GYY28" s="70"/>
      <c r="GYZ28" s="71"/>
      <c r="GZA28" s="70"/>
      <c r="GZB28" s="71"/>
      <c r="GZC28" s="70"/>
      <c r="GZD28" s="71"/>
      <c r="GZE28" s="70"/>
      <c r="GZF28" s="71"/>
      <c r="GZG28" s="70"/>
      <c r="GZH28" s="71"/>
      <c r="GZI28" s="70"/>
      <c r="GZJ28" s="71"/>
      <c r="GZK28" s="70"/>
      <c r="GZL28" s="71"/>
      <c r="GZM28" s="70"/>
      <c r="GZN28" s="71"/>
      <c r="GZO28" s="70"/>
      <c r="GZP28" s="71"/>
      <c r="GZQ28" s="70"/>
      <c r="GZR28" s="71"/>
      <c r="GZS28" s="70"/>
      <c r="GZT28" s="71"/>
      <c r="GZU28" s="70"/>
      <c r="GZV28" s="71"/>
      <c r="GZW28" s="70"/>
      <c r="GZX28" s="71"/>
      <c r="GZY28" s="70"/>
      <c r="GZZ28" s="71"/>
      <c r="HAA28" s="70"/>
      <c r="HAB28" s="71"/>
      <c r="HAC28" s="70"/>
      <c r="HAD28" s="71"/>
      <c r="HAE28" s="70"/>
      <c r="HAF28" s="71"/>
      <c r="HAG28" s="70"/>
      <c r="HAH28" s="71"/>
      <c r="HAI28" s="70"/>
      <c r="HAJ28" s="71"/>
      <c r="HAK28" s="70"/>
      <c r="HAL28" s="71"/>
      <c r="HAM28" s="70"/>
      <c r="HAN28" s="71"/>
      <c r="HAO28" s="70"/>
      <c r="HAP28" s="71"/>
      <c r="HAQ28" s="70"/>
      <c r="HAR28" s="71"/>
      <c r="HAS28" s="70"/>
      <c r="HAT28" s="71"/>
      <c r="HAU28" s="70"/>
      <c r="HAV28" s="71"/>
      <c r="HAW28" s="70"/>
      <c r="HAX28" s="71"/>
      <c r="HAY28" s="70"/>
      <c r="HAZ28" s="71"/>
      <c r="HBA28" s="70"/>
      <c r="HBB28" s="71"/>
      <c r="HBC28" s="70"/>
      <c r="HBD28" s="71"/>
      <c r="HBE28" s="70"/>
      <c r="HBF28" s="71"/>
      <c r="HBG28" s="70"/>
      <c r="HBH28" s="71"/>
      <c r="HBI28" s="70"/>
      <c r="HBJ28" s="71"/>
      <c r="HBK28" s="70"/>
      <c r="HBL28" s="71"/>
      <c r="HBM28" s="70"/>
      <c r="HBN28" s="71"/>
      <c r="HBO28" s="70"/>
      <c r="HBP28" s="71"/>
      <c r="HBQ28" s="70"/>
      <c r="HBR28" s="71"/>
      <c r="HBS28" s="70"/>
      <c r="HBT28" s="71"/>
      <c r="HBU28" s="70"/>
      <c r="HBV28" s="71"/>
      <c r="HBW28" s="70"/>
      <c r="HBX28" s="71"/>
      <c r="HBY28" s="70"/>
      <c r="HBZ28" s="71"/>
      <c r="HCA28" s="70"/>
      <c r="HCB28" s="71"/>
      <c r="HCC28" s="70"/>
      <c r="HCD28" s="71"/>
      <c r="HCE28" s="70"/>
      <c r="HCF28" s="71"/>
      <c r="HCG28" s="70"/>
      <c r="HCH28" s="71"/>
      <c r="HCI28" s="70"/>
      <c r="HCJ28" s="71"/>
      <c r="HCK28" s="70"/>
      <c r="HCL28" s="71"/>
      <c r="HCM28" s="70"/>
      <c r="HCN28" s="71"/>
      <c r="HCO28" s="70"/>
      <c r="HCP28" s="71"/>
      <c r="HCQ28" s="70"/>
      <c r="HCR28" s="71"/>
      <c r="HCS28" s="70"/>
      <c r="HCT28" s="71"/>
      <c r="HCU28" s="70"/>
      <c r="HCV28" s="71"/>
      <c r="HCW28" s="70"/>
      <c r="HCX28" s="71"/>
      <c r="HCY28" s="70"/>
      <c r="HCZ28" s="71"/>
      <c r="HDA28" s="70"/>
      <c r="HDB28" s="71"/>
      <c r="HDC28" s="70"/>
      <c r="HDD28" s="71"/>
      <c r="HDE28" s="70"/>
      <c r="HDF28" s="71"/>
      <c r="HDG28" s="70"/>
      <c r="HDH28" s="71"/>
      <c r="HDI28" s="70"/>
      <c r="HDJ28" s="71"/>
      <c r="HDK28" s="70"/>
      <c r="HDL28" s="71"/>
      <c r="HDM28" s="70"/>
      <c r="HDN28" s="71"/>
      <c r="HDO28" s="70"/>
      <c r="HDP28" s="71"/>
      <c r="HDQ28" s="70"/>
      <c r="HDR28" s="71"/>
      <c r="HDS28" s="70"/>
      <c r="HDT28" s="71"/>
      <c r="HDU28" s="70"/>
      <c r="HDV28" s="71"/>
      <c r="HDW28" s="70"/>
      <c r="HDX28" s="71"/>
      <c r="HDY28" s="70"/>
      <c r="HDZ28" s="71"/>
      <c r="HEA28" s="70"/>
      <c r="HEB28" s="71"/>
      <c r="HEC28" s="70"/>
      <c r="HED28" s="71"/>
      <c r="HEE28" s="70"/>
      <c r="HEF28" s="71"/>
      <c r="HEG28" s="70"/>
      <c r="HEH28" s="71"/>
      <c r="HEI28" s="70"/>
      <c r="HEJ28" s="71"/>
      <c r="HEK28" s="70"/>
      <c r="HEL28" s="71"/>
      <c r="HEM28" s="70"/>
      <c r="HEN28" s="71"/>
      <c r="HEO28" s="70"/>
      <c r="HEP28" s="71"/>
      <c r="HEQ28" s="70"/>
      <c r="HER28" s="71"/>
      <c r="HES28" s="70"/>
      <c r="HET28" s="71"/>
      <c r="HEU28" s="70"/>
      <c r="HEV28" s="71"/>
      <c r="HEW28" s="70"/>
      <c r="HEX28" s="71"/>
      <c r="HEY28" s="70"/>
      <c r="HEZ28" s="71"/>
      <c r="HFA28" s="70"/>
      <c r="HFB28" s="71"/>
      <c r="HFC28" s="70"/>
      <c r="HFD28" s="71"/>
      <c r="HFE28" s="70"/>
      <c r="HFF28" s="71"/>
      <c r="HFG28" s="70"/>
      <c r="HFH28" s="71"/>
      <c r="HFI28" s="70"/>
      <c r="HFJ28" s="71"/>
      <c r="HFK28" s="70"/>
      <c r="HFL28" s="71"/>
      <c r="HFM28" s="70"/>
      <c r="HFN28" s="71"/>
      <c r="HFO28" s="70"/>
      <c r="HFP28" s="71"/>
      <c r="HFQ28" s="70"/>
      <c r="HFR28" s="71"/>
      <c r="HFS28" s="70"/>
      <c r="HFT28" s="71"/>
      <c r="HFU28" s="70"/>
      <c r="HFV28" s="71"/>
      <c r="HFW28" s="70"/>
      <c r="HFX28" s="71"/>
      <c r="HFY28" s="70"/>
      <c r="HFZ28" s="71"/>
      <c r="HGA28" s="70"/>
      <c r="HGB28" s="71"/>
      <c r="HGC28" s="70"/>
      <c r="HGD28" s="71"/>
      <c r="HGE28" s="70"/>
      <c r="HGF28" s="71"/>
      <c r="HGG28" s="70"/>
      <c r="HGH28" s="71"/>
      <c r="HGI28" s="70"/>
      <c r="HGJ28" s="71"/>
      <c r="HGK28" s="70"/>
      <c r="HGL28" s="71"/>
      <c r="HGM28" s="70"/>
      <c r="HGN28" s="71"/>
      <c r="HGO28" s="70"/>
      <c r="HGP28" s="71"/>
      <c r="HGQ28" s="70"/>
      <c r="HGR28" s="71"/>
      <c r="HGS28" s="70"/>
      <c r="HGT28" s="71"/>
      <c r="HGU28" s="70"/>
      <c r="HGV28" s="71"/>
      <c r="HGW28" s="70"/>
      <c r="HGX28" s="71"/>
      <c r="HGY28" s="70"/>
      <c r="HGZ28" s="71"/>
      <c r="HHA28" s="70"/>
      <c r="HHB28" s="71"/>
      <c r="HHC28" s="70"/>
      <c r="HHD28" s="71"/>
      <c r="HHE28" s="70"/>
      <c r="HHF28" s="71"/>
      <c r="HHG28" s="70"/>
      <c r="HHH28" s="71"/>
      <c r="HHI28" s="70"/>
      <c r="HHJ28" s="71"/>
      <c r="HHK28" s="70"/>
      <c r="HHL28" s="71"/>
      <c r="HHM28" s="70"/>
      <c r="HHN28" s="71"/>
      <c r="HHO28" s="70"/>
      <c r="HHP28" s="71"/>
      <c r="HHQ28" s="70"/>
      <c r="HHR28" s="71"/>
      <c r="HHS28" s="70"/>
      <c r="HHT28" s="71"/>
      <c r="HHU28" s="70"/>
      <c r="HHV28" s="71"/>
      <c r="HHW28" s="70"/>
      <c r="HHX28" s="71"/>
      <c r="HHY28" s="70"/>
      <c r="HHZ28" s="71"/>
      <c r="HIA28" s="70"/>
      <c r="HIB28" s="71"/>
      <c r="HIC28" s="70"/>
      <c r="HID28" s="71"/>
      <c r="HIE28" s="70"/>
      <c r="HIF28" s="71"/>
      <c r="HIG28" s="70"/>
      <c r="HIH28" s="71"/>
      <c r="HII28" s="70"/>
      <c r="HIJ28" s="71"/>
      <c r="HIK28" s="70"/>
      <c r="HIL28" s="71"/>
      <c r="HIM28" s="70"/>
      <c r="HIN28" s="71"/>
      <c r="HIO28" s="70"/>
      <c r="HIP28" s="71"/>
      <c r="HIQ28" s="70"/>
      <c r="HIR28" s="71"/>
      <c r="HIS28" s="70"/>
      <c r="HIT28" s="71"/>
      <c r="HIU28" s="70"/>
      <c r="HIV28" s="71"/>
      <c r="HIW28" s="70"/>
      <c r="HIX28" s="71"/>
      <c r="HIY28" s="70"/>
      <c r="HIZ28" s="71"/>
      <c r="HJA28" s="70"/>
      <c r="HJB28" s="71"/>
      <c r="HJC28" s="70"/>
      <c r="HJD28" s="71"/>
      <c r="HJE28" s="70"/>
      <c r="HJF28" s="71"/>
      <c r="HJG28" s="70"/>
      <c r="HJH28" s="71"/>
      <c r="HJI28" s="70"/>
      <c r="HJJ28" s="71"/>
      <c r="HJK28" s="70"/>
      <c r="HJL28" s="71"/>
      <c r="HJM28" s="70"/>
      <c r="HJN28" s="71"/>
      <c r="HJO28" s="70"/>
      <c r="HJP28" s="71"/>
      <c r="HJQ28" s="70"/>
      <c r="HJR28" s="71"/>
      <c r="HJS28" s="70"/>
      <c r="HJT28" s="71"/>
      <c r="HJU28" s="70"/>
      <c r="HJV28" s="71"/>
      <c r="HJW28" s="70"/>
      <c r="HJX28" s="71"/>
      <c r="HJY28" s="70"/>
      <c r="HJZ28" s="71"/>
      <c r="HKA28" s="70"/>
      <c r="HKB28" s="71"/>
      <c r="HKC28" s="70"/>
      <c r="HKD28" s="71"/>
      <c r="HKE28" s="70"/>
      <c r="HKF28" s="71"/>
      <c r="HKG28" s="70"/>
      <c r="HKH28" s="71"/>
      <c r="HKI28" s="70"/>
      <c r="HKJ28" s="71"/>
      <c r="HKK28" s="70"/>
      <c r="HKL28" s="71"/>
      <c r="HKM28" s="70"/>
      <c r="HKN28" s="71"/>
      <c r="HKO28" s="70"/>
      <c r="HKP28" s="71"/>
      <c r="HKQ28" s="70"/>
      <c r="HKR28" s="71"/>
      <c r="HKS28" s="70"/>
      <c r="HKT28" s="71"/>
      <c r="HKU28" s="70"/>
      <c r="HKV28" s="71"/>
      <c r="HKW28" s="70"/>
      <c r="HKX28" s="71"/>
      <c r="HKY28" s="70"/>
      <c r="HKZ28" s="71"/>
      <c r="HLA28" s="70"/>
      <c r="HLB28" s="71"/>
      <c r="HLC28" s="70"/>
      <c r="HLD28" s="71"/>
      <c r="HLE28" s="70"/>
      <c r="HLF28" s="71"/>
      <c r="HLG28" s="70"/>
      <c r="HLH28" s="71"/>
      <c r="HLI28" s="70"/>
      <c r="HLJ28" s="71"/>
      <c r="HLK28" s="70"/>
      <c r="HLL28" s="71"/>
      <c r="HLM28" s="70"/>
      <c r="HLN28" s="71"/>
      <c r="HLO28" s="70"/>
      <c r="HLP28" s="71"/>
      <c r="HLQ28" s="70"/>
      <c r="HLR28" s="71"/>
      <c r="HLS28" s="70"/>
      <c r="HLT28" s="71"/>
      <c r="HLU28" s="70"/>
      <c r="HLV28" s="71"/>
      <c r="HLW28" s="70"/>
      <c r="HLX28" s="71"/>
      <c r="HLY28" s="70"/>
      <c r="HLZ28" s="71"/>
      <c r="HMA28" s="70"/>
      <c r="HMB28" s="71"/>
      <c r="HMC28" s="70"/>
      <c r="HMD28" s="71"/>
      <c r="HME28" s="70"/>
      <c r="HMF28" s="71"/>
      <c r="HMG28" s="70"/>
      <c r="HMH28" s="71"/>
      <c r="HMI28" s="70"/>
      <c r="HMJ28" s="71"/>
      <c r="HMK28" s="70"/>
      <c r="HML28" s="71"/>
      <c r="HMM28" s="70"/>
      <c r="HMN28" s="71"/>
      <c r="HMO28" s="70"/>
      <c r="HMP28" s="71"/>
      <c r="HMQ28" s="70"/>
      <c r="HMR28" s="71"/>
      <c r="HMS28" s="70"/>
      <c r="HMT28" s="71"/>
      <c r="HMU28" s="70"/>
      <c r="HMV28" s="71"/>
      <c r="HMW28" s="70"/>
      <c r="HMX28" s="71"/>
      <c r="HMY28" s="70"/>
      <c r="HMZ28" s="71"/>
      <c r="HNA28" s="70"/>
      <c r="HNB28" s="71"/>
      <c r="HNC28" s="70"/>
      <c r="HND28" s="71"/>
      <c r="HNE28" s="70"/>
      <c r="HNF28" s="71"/>
      <c r="HNG28" s="70"/>
      <c r="HNH28" s="71"/>
      <c r="HNI28" s="70"/>
      <c r="HNJ28" s="71"/>
      <c r="HNK28" s="70"/>
      <c r="HNL28" s="71"/>
      <c r="HNM28" s="70"/>
      <c r="HNN28" s="71"/>
      <c r="HNO28" s="70"/>
      <c r="HNP28" s="71"/>
      <c r="HNQ28" s="70"/>
      <c r="HNR28" s="71"/>
      <c r="HNS28" s="70"/>
      <c r="HNT28" s="71"/>
      <c r="HNU28" s="70"/>
      <c r="HNV28" s="71"/>
      <c r="HNW28" s="70"/>
      <c r="HNX28" s="71"/>
      <c r="HNY28" s="70"/>
      <c r="HNZ28" s="71"/>
      <c r="HOA28" s="70"/>
      <c r="HOB28" s="71"/>
      <c r="HOC28" s="70"/>
      <c r="HOD28" s="71"/>
      <c r="HOE28" s="70"/>
      <c r="HOF28" s="71"/>
      <c r="HOG28" s="70"/>
      <c r="HOH28" s="71"/>
      <c r="HOI28" s="70"/>
      <c r="HOJ28" s="71"/>
      <c r="HOK28" s="70"/>
      <c r="HOL28" s="71"/>
      <c r="HOM28" s="70"/>
      <c r="HON28" s="71"/>
      <c r="HOO28" s="70"/>
      <c r="HOP28" s="71"/>
      <c r="HOQ28" s="70"/>
      <c r="HOR28" s="71"/>
      <c r="HOS28" s="70"/>
      <c r="HOT28" s="71"/>
      <c r="HOU28" s="70"/>
      <c r="HOV28" s="71"/>
      <c r="HOW28" s="70"/>
      <c r="HOX28" s="71"/>
      <c r="HOY28" s="70"/>
      <c r="HOZ28" s="71"/>
      <c r="HPA28" s="70"/>
      <c r="HPB28" s="71"/>
      <c r="HPC28" s="70"/>
      <c r="HPD28" s="71"/>
      <c r="HPE28" s="70"/>
      <c r="HPF28" s="71"/>
      <c r="HPG28" s="70"/>
      <c r="HPH28" s="71"/>
      <c r="HPI28" s="70"/>
      <c r="HPJ28" s="71"/>
      <c r="HPK28" s="70"/>
      <c r="HPL28" s="71"/>
      <c r="HPM28" s="70"/>
      <c r="HPN28" s="71"/>
      <c r="HPO28" s="70"/>
      <c r="HPP28" s="71"/>
      <c r="HPQ28" s="70"/>
      <c r="HPR28" s="71"/>
      <c r="HPS28" s="70"/>
      <c r="HPT28" s="71"/>
      <c r="HPU28" s="70"/>
      <c r="HPV28" s="71"/>
      <c r="HPW28" s="70"/>
      <c r="HPX28" s="71"/>
      <c r="HPY28" s="70"/>
      <c r="HPZ28" s="71"/>
      <c r="HQA28" s="70"/>
      <c r="HQB28" s="71"/>
      <c r="HQC28" s="70"/>
      <c r="HQD28" s="71"/>
      <c r="HQE28" s="70"/>
      <c r="HQF28" s="71"/>
      <c r="HQG28" s="70"/>
      <c r="HQH28" s="71"/>
      <c r="HQI28" s="70"/>
      <c r="HQJ28" s="71"/>
      <c r="HQK28" s="70"/>
      <c r="HQL28" s="71"/>
      <c r="HQM28" s="70"/>
      <c r="HQN28" s="71"/>
      <c r="HQO28" s="70"/>
      <c r="HQP28" s="71"/>
      <c r="HQQ28" s="70"/>
      <c r="HQR28" s="71"/>
      <c r="HQS28" s="70"/>
      <c r="HQT28" s="71"/>
      <c r="HQU28" s="70"/>
      <c r="HQV28" s="71"/>
      <c r="HQW28" s="70"/>
      <c r="HQX28" s="71"/>
      <c r="HQY28" s="70"/>
      <c r="HQZ28" s="71"/>
      <c r="HRA28" s="70"/>
      <c r="HRB28" s="71"/>
      <c r="HRC28" s="70"/>
      <c r="HRD28" s="71"/>
      <c r="HRE28" s="70"/>
      <c r="HRF28" s="71"/>
      <c r="HRG28" s="70"/>
      <c r="HRH28" s="71"/>
      <c r="HRI28" s="70"/>
      <c r="HRJ28" s="71"/>
      <c r="HRK28" s="70"/>
      <c r="HRL28" s="71"/>
      <c r="HRM28" s="70"/>
      <c r="HRN28" s="71"/>
      <c r="HRO28" s="70"/>
      <c r="HRP28" s="71"/>
      <c r="HRQ28" s="70"/>
      <c r="HRR28" s="71"/>
      <c r="HRS28" s="70"/>
      <c r="HRT28" s="71"/>
      <c r="HRU28" s="70"/>
      <c r="HRV28" s="71"/>
      <c r="HRW28" s="70"/>
      <c r="HRX28" s="71"/>
      <c r="HRY28" s="70"/>
      <c r="HRZ28" s="71"/>
      <c r="HSA28" s="70"/>
      <c r="HSB28" s="71"/>
      <c r="HSC28" s="70"/>
      <c r="HSD28" s="71"/>
      <c r="HSE28" s="70"/>
      <c r="HSF28" s="71"/>
      <c r="HSG28" s="70"/>
      <c r="HSH28" s="71"/>
      <c r="HSI28" s="70"/>
      <c r="HSJ28" s="71"/>
      <c r="HSK28" s="70"/>
      <c r="HSL28" s="71"/>
      <c r="HSM28" s="70"/>
      <c r="HSN28" s="71"/>
      <c r="HSO28" s="70"/>
      <c r="HSP28" s="71"/>
      <c r="HSQ28" s="70"/>
      <c r="HSR28" s="71"/>
      <c r="HSS28" s="70"/>
      <c r="HST28" s="71"/>
      <c r="HSU28" s="70"/>
      <c r="HSV28" s="71"/>
      <c r="HSW28" s="70"/>
      <c r="HSX28" s="71"/>
      <c r="HSY28" s="70"/>
      <c r="HSZ28" s="71"/>
      <c r="HTA28" s="70"/>
      <c r="HTB28" s="71"/>
      <c r="HTC28" s="70"/>
      <c r="HTD28" s="71"/>
      <c r="HTE28" s="70"/>
      <c r="HTF28" s="71"/>
      <c r="HTG28" s="70"/>
      <c r="HTH28" s="71"/>
      <c r="HTI28" s="70"/>
      <c r="HTJ28" s="71"/>
      <c r="HTK28" s="70"/>
      <c r="HTL28" s="71"/>
      <c r="HTM28" s="70"/>
      <c r="HTN28" s="71"/>
      <c r="HTO28" s="70"/>
      <c r="HTP28" s="71"/>
      <c r="HTQ28" s="70"/>
      <c r="HTR28" s="71"/>
      <c r="HTS28" s="70"/>
      <c r="HTT28" s="71"/>
      <c r="HTU28" s="70"/>
      <c r="HTV28" s="71"/>
      <c r="HTW28" s="70"/>
      <c r="HTX28" s="71"/>
      <c r="HTY28" s="70"/>
      <c r="HTZ28" s="71"/>
      <c r="HUA28" s="70"/>
      <c r="HUB28" s="71"/>
      <c r="HUC28" s="70"/>
      <c r="HUD28" s="71"/>
      <c r="HUE28" s="70"/>
      <c r="HUF28" s="71"/>
      <c r="HUG28" s="70"/>
      <c r="HUH28" s="71"/>
      <c r="HUI28" s="70"/>
      <c r="HUJ28" s="71"/>
      <c r="HUK28" s="70"/>
      <c r="HUL28" s="71"/>
      <c r="HUM28" s="70"/>
      <c r="HUN28" s="71"/>
      <c r="HUO28" s="70"/>
      <c r="HUP28" s="71"/>
      <c r="HUQ28" s="70"/>
      <c r="HUR28" s="71"/>
      <c r="HUS28" s="70"/>
      <c r="HUT28" s="71"/>
      <c r="HUU28" s="70"/>
      <c r="HUV28" s="71"/>
      <c r="HUW28" s="70"/>
      <c r="HUX28" s="71"/>
      <c r="HUY28" s="70"/>
      <c r="HUZ28" s="71"/>
      <c r="HVA28" s="70"/>
      <c r="HVB28" s="71"/>
      <c r="HVC28" s="70"/>
      <c r="HVD28" s="71"/>
      <c r="HVE28" s="70"/>
      <c r="HVF28" s="71"/>
      <c r="HVG28" s="70"/>
      <c r="HVH28" s="71"/>
      <c r="HVI28" s="70"/>
      <c r="HVJ28" s="71"/>
      <c r="HVK28" s="70"/>
      <c r="HVL28" s="71"/>
      <c r="HVM28" s="70"/>
      <c r="HVN28" s="71"/>
      <c r="HVO28" s="70"/>
      <c r="HVP28" s="71"/>
      <c r="HVQ28" s="70"/>
      <c r="HVR28" s="71"/>
      <c r="HVS28" s="70"/>
      <c r="HVT28" s="71"/>
      <c r="HVU28" s="70"/>
      <c r="HVV28" s="71"/>
      <c r="HVW28" s="70"/>
      <c r="HVX28" s="71"/>
      <c r="HVY28" s="70"/>
      <c r="HVZ28" s="71"/>
      <c r="HWA28" s="70"/>
      <c r="HWB28" s="71"/>
      <c r="HWC28" s="70"/>
      <c r="HWD28" s="71"/>
      <c r="HWE28" s="70"/>
      <c r="HWF28" s="71"/>
      <c r="HWG28" s="70"/>
      <c r="HWH28" s="71"/>
      <c r="HWI28" s="70"/>
      <c r="HWJ28" s="71"/>
      <c r="HWK28" s="70"/>
      <c r="HWL28" s="71"/>
      <c r="HWM28" s="70"/>
      <c r="HWN28" s="71"/>
      <c r="HWO28" s="70"/>
      <c r="HWP28" s="71"/>
      <c r="HWQ28" s="70"/>
      <c r="HWR28" s="71"/>
      <c r="HWS28" s="70"/>
      <c r="HWT28" s="71"/>
      <c r="HWU28" s="70"/>
      <c r="HWV28" s="71"/>
      <c r="HWW28" s="70"/>
      <c r="HWX28" s="71"/>
      <c r="HWY28" s="70"/>
      <c r="HWZ28" s="71"/>
      <c r="HXA28" s="70"/>
      <c r="HXB28" s="71"/>
      <c r="HXC28" s="70"/>
      <c r="HXD28" s="71"/>
      <c r="HXE28" s="70"/>
      <c r="HXF28" s="71"/>
      <c r="HXG28" s="70"/>
      <c r="HXH28" s="71"/>
      <c r="HXI28" s="70"/>
      <c r="HXJ28" s="71"/>
      <c r="HXK28" s="70"/>
      <c r="HXL28" s="71"/>
      <c r="HXM28" s="70"/>
      <c r="HXN28" s="71"/>
      <c r="HXO28" s="70"/>
      <c r="HXP28" s="71"/>
      <c r="HXQ28" s="70"/>
      <c r="HXR28" s="71"/>
      <c r="HXS28" s="70"/>
      <c r="HXT28" s="71"/>
      <c r="HXU28" s="70"/>
      <c r="HXV28" s="71"/>
      <c r="HXW28" s="70"/>
      <c r="HXX28" s="71"/>
      <c r="HXY28" s="70"/>
      <c r="HXZ28" s="71"/>
      <c r="HYA28" s="70"/>
      <c r="HYB28" s="71"/>
      <c r="HYC28" s="70"/>
      <c r="HYD28" s="71"/>
      <c r="HYE28" s="70"/>
      <c r="HYF28" s="71"/>
      <c r="HYG28" s="70"/>
      <c r="HYH28" s="71"/>
      <c r="HYI28" s="70"/>
      <c r="HYJ28" s="71"/>
      <c r="HYK28" s="70"/>
      <c r="HYL28" s="71"/>
      <c r="HYM28" s="70"/>
      <c r="HYN28" s="71"/>
      <c r="HYO28" s="70"/>
      <c r="HYP28" s="71"/>
      <c r="HYQ28" s="70"/>
      <c r="HYR28" s="71"/>
      <c r="HYS28" s="70"/>
      <c r="HYT28" s="71"/>
      <c r="HYU28" s="70"/>
      <c r="HYV28" s="71"/>
      <c r="HYW28" s="70"/>
      <c r="HYX28" s="71"/>
      <c r="HYY28" s="70"/>
      <c r="HYZ28" s="71"/>
      <c r="HZA28" s="70"/>
      <c r="HZB28" s="71"/>
      <c r="HZC28" s="70"/>
      <c r="HZD28" s="71"/>
      <c r="HZE28" s="70"/>
      <c r="HZF28" s="71"/>
      <c r="HZG28" s="70"/>
      <c r="HZH28" s="71"/>
      <c r="HZI28" s="70"/>
      <c r="HZJ28" s="71"/>
      <c r="HZK28" s="70"/>
      <c r="HZL28" s="71"/>
      <c r="HZM28" s="70"/>
      <c r="HZN28" s="71"/>
      <c r="HZO28" s="70"/>
      <c r="HZP28" s="71"/>
      <c r="HZQ28" s="70"/>
      <c r="HZR28" s="71"/>
      <c r="HZS28" s="70"/>
      <c r="HZT28" s="71"/>
      <c r="HZU28" s="70"/>
      <c r="HZV28" s="71"/>
      <c r="HZW28" s="70"/>
      <c r="HZX28" s="71"/>
      <c r="HZY28" s="70"/>
      <c r="HZZ28" s="71"/>
      <c r="IAA28" s="70"/>
      <c r="IAB28" s="71"/>
      <c r="IAC28" s="70"/>
      <c r="IAD28" s="71"/>
      <c r="IAE28" s="70"/>
      <c r="IAF28" s="71"/>
      <c r="IAG28" s="70"/>
      <c r="IAH28" s="71"/>
      <c r="IAI28" s="70"/>
      <c r="IAJ28" s="71"/>
      <c r="IAK28" s="70"/>
      <c r="IAL28" s="71"/>
      <c r="IAM28" s="70"/>
      <c r="IAN28" s="71"/>
      <c r="IAO28" s="70"/>
      <c r="IAP28" s="71"/>
      <c r="IAQ28" s="70"/>
      <c r="IAR28" s="71"/>
      <c r="IAS28" s="70"/>
      <c r="IAT28" s="71"/>
      <c r="IAU28" s="70"/>
      <c r="IAV28" s="71"/>
      <c r="IAW28" s="70"/>
      <c r="IAX28" s="71"/>
      <c r="IAY28" s="70"/>
      <c r="IAZ28" s="71"/>
      <c r="IBA28" s="70"/>
      <c r="IBB28" s="71"/>
      <c r="IBC28" s="70"/>
      <c r="IBD28" s="71"/>
      <c r="IBE28" s="70"/>
      <c r="IBF28" s="71"/>
      <c r="IBG28" s="70"/>
      <c r="IBH28" s="71"/>
      <c r="IBI28" s="70"/>
      <c r="IBJ28" s="71"/>
      <c r="IBK28" s="70"/>
      <c r="IBL28" s="71"/>
      <c r="IBM28" s="70"/>
      <c r="IBN28" s="71"/>
      <c r="IBO28" s="70"/>
      <c r="IBP28" s="71"/>
      <c r="IBQ28" s="70"/>
      <c r="IBR28" s="71"/>
      <c r="IBS28" s="70"/>
      <c r="IBT28" s="71"/>
      <c r="IBU28" s="70"/>
      <c r="IBV28" s="71"/>
      <c r="IBW28" s="70"/>
      <c r="IBX28" s="71"/>
      <c r="IBY28" s="70"/>
      <c r="IBZ28" s="71"/>
      <c r="ICA28" s="70"/>
      <c r="ICB28" s="71"/>
      <c r="ICC28" s="70"/>
      <c r="ICD28" s="71"/>
      <c r="ICE28" s="70"/>
      <c r="ICF28" s="71"/>
      <c r="ICG28" s="70"/>
      <c r="ICH28" s="71"/>
      <c r="ICI28" s="70"/>
      <c r="ICJ28" s="71"/>
      <c r="ICK28" s="70"/>
      <c r="ICL28" s="71"/>
      <c r="ICM28" s="70"/>
      <c r="ICN28" s="71"/>
      <c r="ICO28" s="70"/>
      <c r="ICP28" s="71"/>
      <c r="ICQ28" s="70"/>
      <c r="ICR28" s="71"/>
      <c r="ICS28" s="70"/>
      <c r="ICT28" s="71"/>
      <c r="ICU28" s="70"/>
      <c r="ICV28" s="71"/>
      <c r="ICW28" s="70"/>
      <c r="ICX28" s="71"/>
      <c r="ICY28" s="70"/>
      <c r="ICZ28" s="71"/>
      <c r="IDA28" s="70"/>
      <c r="IDB28" s="71"/>
      <c r="IDC28" s="70"/>
      <c r="IDD28" s="71"/>
      <c r="IDE28" s="70"/>
      <c r="IDF28" s="71"/>
      <c r="IDG28" s="70"/>
      <c r="IDH28" s="71"/>
      <c r="IDI28" s="70"/>
      <c r="IDJ28" s="71"/>
      <c r="IDK28" s="70"/>
      <c r="IDL28" s="71"/>
      <c r="IDM28" s="70"/>
      <c r="IDN28" s="71"/>
      <c r="IDO28" s="70"/>
      <c r="IDP28" s="71"/>
      <c r="IDQ28" s="70"/>
      <c r="IDR28" s="71"/>
      <c r="IDS28" s="70"/>
      <c r="IDT28" s="71"/>
      <c r="IDU28" s="70"/>
      <c r="IDV28" s="71"/>
      <c r="IDW28" s="70"/>
      <c r="IDX28" s="71"/>
      <c r="IDY28" s="70"/>
      <c r="IDZ28" s="71"/>
      <c r="IEA28" s="70"/>
      <c r="IEB28" s="71"/>
      <c r="IEC28" s="70"/>
      <c r="IED28" s="71"/>
      <c r="IEE28" s="70"/>
      <c r="IEF28" s="71"/>
      <c r="IEG28" s="70"/>
      <c r="IEH28" s="71"/>
      <c r="IEI28" s="70"/>
      <c r="IEJ28" s="71"/>
      <c r="IEK28" s="70"/>
      <c r="IEL28" s="71"/>
      <c r="IEM28" s="70"/>
      <c r="IEN28" s="71"/>
      <c r="IEO28" s="70"/>
      <c r="IEP28" s="71"/>
      <c r="IEQ28" s="70"/>
      <c r="IER28" s="71"/>
      <c r="IES28" s="70"/>
      <c r="IET28" s="71"/>
      <c r="IEU28" s="70"/>
      <c r="IEV28" s="71"/>
      <c r="IEW28" s="70"/>
      <c r="IEX28" s="71"/>
      <c r="IEY28" s="70"/>
      <c r="IEZ28" s="71"/>
      <c r="IFA28" s="70"/>
      <c r="IFB28" s="71"/>
      <c r="IFC28" s="70"/>
      <c r="IFD28" s="71"/>
      <c r="IFE28" s="70"/>
      <c r="IFF28" s="71"/>
      <c r="IFG28" s="70"/>
      <c r="IFH28" s="71"/>
      <c r="IFI28" s="70"/>
      <c r="IFJ28" s="71"/>
      <c r="IFK28" s="70"/>
      <c r="IFL28" s="71"/>
      <c r="IFM28" s="70"/>
      <c r="IFN28" s="71"/>
      <c r="IFO28" s="70"/>
      <c r="IFP28" s="71"/>
      <c r="IFQ28" s="70"/>
      <c r="IFR28" s="71"/>
      <c r="IFS28" s="70"/>
      <c r="IFT28" s="71"/>
      <c r="IFU28" s="70"/>
      <c r="IFV28" s="71"/>
      <c r="IFW28" s="70"/>
      <c r="IFX28" s="71"/>
      <c r="IFY28" s="70"/>
      <c r="IFZ28" s="71"/>
      <c r="IGA28" s="70"/>
      <c r="IGB28" s="71"/>
      <c r="IGC28" s="70"/>
      <c r="IGD28" s="71"/>
      <c r="IGE28" s="70"/>
      <c r="IGF28" s="71"/>
      <c r="IGG28" s="70"/>
      <c r="IGH28" s="71"/>
      <c r="IGI28" s="70"/>
      <c r="IGJ28" s="71"/>
      <c r="IGK28" s="70"/>
      <c r="IGL28" s="71"/>
      <c r="IGM28" s="70"/>
      <c r="IGN28" s="71"/>
      <c r="IGO28" s="70"/>
      <c r="IGP28" s="71"/>
      <c r="IGQ28" s="70"/>
      <c r="IGR28" s="71"/>
      <c r="IGS28" s="70"/>
      <c r="IGT28" s="71"/>
      <c r="IGU28" s="70"/>
      <c r="IGV28" s="71"/>
      <c r="IGW28" s="70"/>
      <c r="IGX28" s="71"/>
      <c r="IGY28" s="70"/>
      <c r="IGZ28" s="71"/>
      <c r="IHA28" s="70"/>
      <c r="IHB28" s="71"/>
      <c r="IHC28" s="70"/>
      <c r="IHD28" s="71"/>
      <c r="IHE28" s="70"/>
      <c r="IHF28" s="71"/>
      <c r="IHG28" s="70"/>
      <c r="IHH28" s="71"/>
      <c r="IHI28" s="70"/>
      <c r="IHJ28" s="71"/>
      <c r="IHK28" s="70"/>
      <c r="IHL28" s="71"/>
      <c r="IHM28" s="70"/>
      <c r="IHN28" s="71"/>
      <c r="IHO28" s="70"/>
      <c r="IHP28" s="71"/>
      <c r="IHQ28" s="70"/>
      <c r="IHR28" s="71"/>
      <c r="IHS28" s="70"/>
      <c r="IHT28" s="71"/>
      <c r="IHU28" s="70"/>
      <c r="IHV28" s="71"/>
      <c r="IHW28" s="70"/>
      <c r="IHX28" s="71"/>
      <c r="IHY28" s="70"/>
      <c r="IHZ28" s="71"/>
      <c r="IIA28" s="70"/>
      <c r="IIB28" s="71"/>
      <c r="IIC28" s="70"/>
      <c r="IID28" s="71"/>
      <c r="IIE28" s="70"/>
      <c r="IIF28" s="71"/>
      <c r="IIG28" s="70"/>
      <c r="IIH28" s="71"/>
      <c r="III28" s="70"/>
      <c r="IIJ28" s="71"/>
      <c r="IIK28" s="70"/>
      <c r="IIL28" s="71"/>
      <c r="IIM28" s="70"/>
      <c r="IIN28" s="71"/>
      <c r="IIO28" s="70"/>
      <c r="IIP28" s="71"/>
      <c r="IIQ28" s="70"/>
      <c r="IIR28" s="71"/>
      <c r="IIS28" s="70"/>
      <c r="IIT28" s="71"/>
      <c r="IIU28" s="70"/>
      <c r="IIV28" s="71"/>
      <c r="IIW28" s="70"/>
      <c r="IIX28" s="71"/>
      <c r="IIY28" s="70"/>
      <c r="IIZ28" s="71"/>
      <c r="IJA28" s="70"/>
      <c r="IJB28" s="71"/>
      <c r="IJC28" s="70"/>
      <c r="IJD28" s="71"/>
      <c r="IJE28" s="70"/>
      <c r="IJF28" s="71"/>
      <c r="IJG28" s="70"/>
      <c r="IJH28" s="71"/>
      <c r="IJI28" s="70"/>
      <c r="IJJ28" s="71"/>
      <c r="IJK28" s="70"/>
      <c r="IJL28" s="71"/>
      <c r="IJM28" s="70"/>
      <c r="IJN28" s="71"/>
      <c r="IJO28" s="70"/>
      <c r="IJP28" s="71"/>
      <c r="IJQ28" s="70"/>
      <c r="IJR28" s="71"/>
      <c r="IJS28" s="70"/>
      <c r="IJT28" s="71"/>
      <c r="IJU28" s="70"/>
      <c r="IJV28" s="71"/>
      <c r="IJW28" s="70"/>
      <c r="IJX28" s="71"/>
      <c r="IJY28" s="70"/>
      <c r="IJZ28" s="71"/>
      <c r="IKA28" s="70"/>
      <c r="IKB28" s="71"/>
      <c r="IKC28" s="70"/>
      <c r="IKD28" s="71"/>
      <c r="IKE28" s="70"/>
      <c r="IKF28" s="71"/>
      <c r="IKG28" s="70"/>
      <c r="IKH28" s="71"/>
      <c r="IKI28" s="70"/>
      <c r="IKJ28" s="71"/>
      <c r="IKK28" s="70"/>
      <c r="IKL28" s="71"/>
      <c r="IKM28" s="70"/>
      <c r="IKN28" s="71"/>
      <c r="IKO28" s="70"/>
      <c r="IKP28" s="71"/>
      <c r="IKQ28" s="70"/>
      <c r="IKR28" s="71"/>
      <c r="IKS28" s="70"/>
      <c r="IKT28" s="71"/>
      <c r="IKU28" s="70"/>
      <c r="IKV28" s="71"/>
      <c r="IKW28" s="70"/>
      <c r="IKX28" s="71"/>
      <c r="IKY28" s="70"/>
      <c r="IKZ28" s="71"/>
      <c r="ILA28" s="70"/>
      <c r="ILB28" s="71"/>
      <c r="ILC28" s="70"/>
      <c r="ILD28" s="71"/>
      <c r="ILE28" s="70"/>
      <c r="ILF28" s="71"/>
      <c r="ILG28" s="70"/>
      <c r="ILH28" s="71"/>
      <c r="ILI28" s="70"/>
      <c r="ILJ28" s="71"/>
      <c r="ILK28" s="70"/>
      <c r="ILL28" s="71"/>
      <c r="ILM28" s="70"/>
      <c r="ILN28" s="71"/>
      <c r="ILO28" s="70"/>
      <c r="ILP28" s="71"/>
      <c r="ILQ28" s="70"/>
      <c r="ILR28" s="71"/>
      <c r="ILS28" s="70"/>
      <c r="ILT28" s="71"/>
      <c r="ILU28" s="70"/>
      <c r="ILV28" s="71"/>
      <c r="ILW28" s="70"/>
      <c r="ILX28" s="71"/>
      <c r="ILY28" s="70"/>
      <c r="ILZ28" s="71"/>
      <c r="IMA28" s="70"/>
      <c r="IMB28" s="71"/>
      <c r="IMC28" s="70"/>
      <c r="IMD28" s="71"/>
      <c r="IME28" s="70"/>
      <c r="IMF28" s="71"/>
      <c r="IMG28" s="70"/>
      <c r="IMH28" s="71"/>
      <c r="IMI28" s="70"/>
      <c r="IMJ28" s="71"/>
      <c r="IMK28" s="70"/>
      <c r="IML28" s="71"/>
      <c r="IMM28" s="70"/>
      <c r="IMN28" s="71"/>
      <c r="IMO28" s="70"/>
      <c r="IMP28" s="71"/>
      <c r="IMQ28" s="70"/>
      <c r="IMR28" s="71"/>
      <c r="IMS28" s="70"/>
      <c r="IMT28" s="71"/>
      <c r="IMU28" s="70"/>
      <c r="IMV28" s="71"/>
      <c r="IMW28" s="70"/>
      <c r="IMX28" s="71"/>
      <c r="IMY28" s="70"/>
      <c r="IMZ28" s="71"/>
      <c r="INA28" s="70"/>
      <c r="INB28" s="71"/>
      <c r="INC28" s="70"/>
      <c r="IND28" s="71"/>
      <c r="INE28" s="70"/>
      <c r="INF28" s="71"/>
      <c r="ING28" s="70"/>
      <c r="INH28" s="71"/>
      <c r="INI28" s="70"/>
      <c r="INJ28" s="71"/>
      <c r="INK28" s="70"/>
      <c r="INL28" s="71"/>
      <c r="INM28" s="70"/>
      <c r="INN28" s="71"/>
      <c r="INO28" s="70"/>
      <c r="INP28" s="71"/>
      <c r="INQ28" s="70"/>
      <c r="INR28" s="71"/>
      <c r="INS28" s="70"/>
      <c r="INT28" s="71"/>
      <c r="INU28" s="70"/>
      <c r="INV28" s="71"/>
      <c r="INW28" s="70"/>
      <c r="INX28" s="71"/>
      <c r="INY28" s="70"/>
      <c r="INZ28" s="71"/>
      <c r="IOA28" s="70"/>
      <c r="IOB28" s="71"/>
      <c r="IOC28" s="70"/>
      <c r="IOD28" s="71"/>
      <c r="IOE28" s="70"/>
      <c r="IOF28" s="71"/>
      <c r="IOG28" s="70"/>
      <c r="IOH28" s="71"/>
      <c r="IOI28" s="70"/>
      <c r="IOJ28" s="71"/>
      <c r="IOK28" s="70"/>
      <c r="IOL28" s="71"/>
      <c r="IOM28" s="70"/>
      <c r="ION28" s="71"/>
      <c r="IOO28" s="70"/>
      <c r="IOP28" s="71"/>
      <c r="IOQ28" s="70"/>
      <c r="IOR28" s="71"/>
      <c r="IOS28" s="70"/>
      <c r="IOT28" s="71"/>
      <c r="IOU28" s="70"/>
      <c r="IOV28" s="71"/>
      <c r="IOW28" s="70"/>
      <c r="IOX28" s="71"/>
      <c r="IOY28" s="70"/>
      <c r="IOZ28" s="71"/>
      <c r="IPA28" s="70"/>
      <c r="IPB28" s="71"/>
      <c r="IPC28" s="70"/>
      <c r="IPD28" s="71"/>
      <c r="IPE28" s="70"/>
      <c r="IPF28" s="71"/>
      <c r="IPG28" s="70"/>
      <c r="IPH28" s="71"/>
      <c r="IPI28" s="70"/>
      <c r="IPJ28" s="71"/>
      <c r="IPK28" s="70"/>
      <c r="IPL28" s="71"/>
      <c r="IPM28" s="70"/>
      <c r="IPN28" s="71"/>
      <c r="IPO28" s="70"/>
      <c r="IPP28" s="71"/>
      <c r="IPQ28" s="70"/>
      <c r="IPR28" s="71"/>
      <c r="IPS28" s="70"/>
      <c r="IPT28" s="71"/>
      <c r="IPU28" s="70"/>
      <c r="IPV28" s="71"/>
      <c r="IPW28" s="70"/>
      <c r="IPX28" s="71"/>
      <c r="IPY28" s="70"/>
      <c r="IPZ28" s="71"/>
      <c r="IQA28" s="70"/>
      <c r="IQB28" s="71"/>
      <c r="IQC28" s="70"/>
      <c r="IQD28" s="71"/>
      <c r="IQE28" s="70"/>
      <c r="IQF28" s="71"/>
      <c r="IQG28" s="70"/>
      <c r="IQH28" s="71"/>
      <c r="IQI28" s="70"/>
      <c r="IQJ28" s="71"/>
      <c r="IQK28" s="70"/>
      <c r="IQL28" s="71"/>
      <c r="IQM28" s="70"/>
      <c r="IQN28" s="71"/>
      <c r="IQO28" s="70"/>
      <c r="IQP28" s="71"/>
      <c r="IQQ28" s="70"/>
      <c r="IQR28" s="71"/>
      <c r="IQS28" s="70"/>
      <c r="IQT28" s="71"/>
      <c r="IQU28" s="70"/>
      <c r="IQV28" s="71"/>
      <c r="IQW28" s="70"/>
      <c r="IQX28" s="71"/>
      <c r="IQY28" s="70"/>
      <c r="IQZ28" s="71"/>
      <c r="IRA28" s="70"/>
      <c r="IRB28" s="71"/>
      <c r="IRC28" s="70"/>
      <c r="IRD28" s="71"/>
      <c r="IRE28" s="70"/>
      <c r="IRF28" s="71"/>
      <c r="IRG28" s="70"/>
      <c r="IRH28" s="71"/>
      <c r="IRI28" s="70"/>
      <c r="IRJ28" s="71"/>
      <c r="IRK28" s="70"/>
      <c r="IRL28" s="71"/>
      <c r="IRM28" s="70"/>
      <c r="IRN28" s="71"/>
      <c r="IRO28" s="70"/>
      <c r="IRP28" s="71"/>
      <c r="IRQ28" s="70"/>
      <c r="IRR28" s="71"/>
      <c r="IRS28" s="70"/>
      <c r="IRT28" s="71"/>
      <c r="IRU28" s="70"/>
      <c r="IRV28" s="71"/>
      <c r="IRW28" s="70"/>
      <c r="IRX28" s="71"/>
      <c r="IRY28" s="70"/>
      <c r="IRZ28" s="71"/>
      <c r="ISA28" s="70"/>
      <c r="ISB28" s="71"/>
      <c r="ISC28" s="70"/>
      <c r="ISD28" s="71"/>
      <c r="ISE28" s="70"/>
      <c r="ISF28" s="71"/>
      <c r="ISG28" s="70"/>
      <c r="ISH28" s="71"/>
      <c r="ISI28" s="70"/>
      <c r="ISJ28" s="71"/>
      <c r="ISK28" s="70"/>
      <c r="ISL28" s="71"/>
      <c r="ISM28" s="70"/>
      <c r="ISN28" s="71"/>
      <c r="ISO28" s="70"/>
      <c r="ISP28" s="71"/>
      <c r="ISQ28" s="70"/>
      <c r="ISR28" s="71"/>
      <c r="ISS28" s="70"/>
      <c r="IST28" s="71"/>
      <c r="ISU28" s="70"/>
      <c r="ISV28" s="71"/>
      <c r="ISW28" s="70"/>
      <c r="ISX28" s="71"/>
      <c r="ISY28" s="70"/>
      <c r="ISZ28" s="71"/>
      <c r="ITA28" s="70"/>
      <c r="ITB28" s="71"/>
      <c r="ITC28" s="70"/>
      <c r="ITD28" s="71"/>
      <c r="ITE28" s="70"/>
      <c r="ITF28" s="71"/>
      <c r="ITG28" s="70"/>
      <c r="ITH28" s="71"/>
      <c r="ITI28" s="70"/>
      <c r="ITJ28" s="71"/>
      <c r="ITK28" s="70"/>
      <c r="ITL28" s="71"/>
      <c r="ITM28" s="70"/>
      <c r="ITN28" s="71"/>
      <c r="ITO28" s="70"/>
      <c r="ITP28" s="71"/>
      <c r="ITQ28" s="70"/>
      <c r="ITR28" s="71"/>
      <c r="ITS28" s="70"/>
      <c r="ITT28" s="71"/>
      <c r="ITU28" s="70"/>
      <c r="ITV28" s="71"/>
      <c r="ITW28" s="70"/>
      <c r="ITX28" s="71"/>
      <c r="ITY28" s="70"/>
      <c r="ITZ28" s="71"/>
      <c r="IUA28" s="70"/>
      <c r="IUB28" s="71"/>
      <c r="IUC28" s="70"/>
      <c r="IUD28" s="71"/>
      <c r="IUE28" s="70"/>
      <c r="IUF28" s="71"/>
      <c r="IUG28" s="70"/>
      <c r="IUH28" s="71"/>
      <c r="IUI28" s="70"/>
      <c r="IUJ28" s="71"/>
      <c r="IUK28" s="70"/>
      <c r="IUL28" s="71"/>
      <c r="IUM28" s="70"/>
      <c r="IUN28" s="71"/>
      <c r="IUO28" s="70"/>
      <c r="IUP28" s="71"/>
      <c r="IUQ28" s="70"/>
      <c r="IUR28" s="71"/>
      <c r="IUS28" s="70"/>
      <c r="IUT28" s="71"/>
      <c r="IUU28" s="70"/>
      <c r="IUV28" s="71"/>
      <c r="IUW28" s="70"/>
      <c r="IUX28" s="71"/>
      <c r="IUY28" s="70"/>
      <c r="IUZ28" s="71"/>
      <c r="IVA28" s="70"/>
      <c r="IVB28" s="71"/>
      <c r="IVC28" s="70"/>
      <c r="IVD28" s="71"/>
      <c r="IVE28" s="70"/>
      <c r="IVF28" s="71"/>
      <c r="IVG28" s="70"/>
      <c r="IVH28" s="71"/>
      <c r="IVI28" s="70"/>
      <c r="IVJ28" s="71"/>
      <c r="IVK28" s="70"/>
      <c r="IVL28" s="71"/>
      <c r="IVM28" s="70"/>
      <c r="IVN28" s="71"/>
      <c r="IVO28" s="70"/>
      <c r="IVP28" s="71"/>
      <c r="IVQ28" s="70"/>
      <c r="IVR28" s="71"/>
      <c r="IVS28" s="70"/>
      <c r="IVT28" s="71"/>
      <c r="IVU28" s="70"/>
      <c r="IVV28" s="71"/>
      <c r="IVW28" s="70"/>
      <c r="IVX28" s="71"/>
      <c r="IVY28" s="70"/>
      <c r="IVZ28" s="71"/>
      <c r="IWA28" s="70"/>
      <c r="IWB28" s="71"/>
      <c r="IWC28" s="70"/>
      <c r="IWD28" s="71"/>
      <c r="IWE28" s="70"/>
      <c r="IWF28" s="71"/>
      <c r="IWG28" s="70"/>
      <c r="IWH28" s="71"/>
      <c r="IWI28" s="70"/>
      <c r="IWJ28" s="71"/>
      <c r="IWK28" s="70"/>
      <c r="IWL28" s="71"/>
      <c r="IWM28" s="70"/>
      <c r="IWN28" s="71"/>
      <c r="IWO28" s="70"/>
      <c r="IWP28" s="71"/>
      <c r="IWQ28" s="70"/>
      <c r="IWR28" s="71"/>
      <c r="IWS28" s="70"/>
      <c r="IWT28" s="71"/>
      <c r="IWU28" s="70"/>
      <c r="IWV28" s="71"/>
      <c r="IWW28" s="70"/>
      <c r="IWX28" s="71"/>
      <c r="IWY28" s="70"/>
      <c r="IWZ28" s="71"/>
      <c r="IXA28" s="70"/>
      <c r="IXB28" s="71"/>
      <c r="IXC28" s="70"/>
      <c r="IXD28" s="71"/>
      <c r="IXE28" s="70"/>
      <c r="IXF28" s="71"/>
      <c r="IXG28" s="70"/>
      <c r="IXH28" s="71"/>
      <c r="IXI28" s="70"/>
      <c r="IXJ28" s="71"/>
      <c r="IXK28" s="70"/>
      <c r="IXL28" s="71"/>
      <c r="IXM28" s="70"/>
      <c r="IXN28" s="71"/>
      <c r="IXO28" s="70"/>
      <c r="IXP28" s="71"/>
      <c r="IXQ28" s="70"/>
      <c r="IXR28" s="71"/>
      <c r="IXS28" s="70"/>
      <c r="IXT28" s="71"/>
      <c r="IXU28" s="70"/>
      <c r="IXV28" s="71"/>
      <c r="IXW28" s="70"/>
      <c r="IXX28" s="71"/>
      <c r="IXY28" s="70"/>
      <c r="IXZ28" s="71"/>
      <c r="IYA28" s="70"/>
      <c r="IYB28" s="71"/>
      <c r="IYC28" s="70"/>
      <c r="IYD28" s="71"/>
      <c r="IYE28" s="70"/>
      <c r="IYF28" s="71"/>
      <c r="IYG28" s="70"/>
      <c r="IYH28" s="71"/>
      <c r="IYI28" s="70"/>
      <c r="IYJ28" s="71"/>
      <c r="IYK28" s="70"/>
      <c r="IYL28" s="71"/>
      <c r="IYM28" s="70"/>
      <c r="IYN28" s="71"/>
      <c r="IYO28" s="70"/>
      <c r="IYP28" s="71"/>
      <c r="IYQ28" s="70"/>
      <c r="IYR28" s="71"/>
      <c r="IYS28" s="70"/>
      <c r="IYT28" s="71"/>
      <c r="IYU28" s="70"/>
      <c r="IYV28" s="71"/>
      <c r="IYW28" s="70"/>
      <c r="IYX28" s="71"/>
      <c r="IYY28" s="70"/>
      <c r="IYZ28" s="71"/>
      <c r="IZA28" s="70"/>
      <c r="IZB28" s="71"/>
      <c r="IZC28" s="70"/>
      <c r="IZD28" s="71"/>
      <c r="IZE28" s="70"/>
      <c r="IZF28" s="71"/>
      <c r="IZG28" s="70"/>
      <c r="IZH28" s="71"/>
      <c r="IZI28" s="70"/>
      <c r="IZJ28" s="71"/>
      <c r="IZK28" s="70"/>
      <c r="IZL28" s="71"/>
      <c r="IZM28" s="70"/>
      <c r="IZN28" s="71"/>
      <c r="IZO28" s="70"/>
      <c r="IZP28" s="71"/>
      <c r="IZQ28" s="70"/>
      <c r="IZR28" s="71"/>
      <c r="IZS28" s="70"/>
      <c r="IZT28" s="71"/>
      <c r="IZU28" s="70"/>
      <c r="IZV28" s="71"/>
      <c r="IZW28" s="70"/>
      <c r="IZX28" s="71"/>
      <c r="IZY28" s="70"/>
      <c r="IZZ28" s="71"/>
      <c r="JAA28" s="70"/>
      <c r="JAB28" s="71"/>
      <c r="JAC28" s="70"/>
      <c r="JAD28" s="71"/>
      <c r="JAE28" s="70"/>
      <c r="JAF28" s="71"/>
      <c r="JAG28" s="70"/>
      <c r="JAH28" s="71"/>
      <c r="JAI28" s="70"/>
      <c r="JAJ28" s="71"/>
      <c r="JAK28" s="70"/>
      <c r="JAL28" s="71"/>
      <c r="JAM28" s="70"/>
      <c r="JAN28" s="71"/>
      <c r="JAO28" s="70"/>
      <c r="JAP28" s="71"/>
      <c r="JAQ28" s="70"/>
      <c r="JAR28" s="71"/>
      <c r="JAS28" s="70"/>
      <c r="JAT28" s="71"/>
      <c r="JAU28" s="70"/>
      <c r="JAV28" s="71"/>
      <c r="JAW28" s="70"/>
      <c r="JAX28" s="71"/>
      <c r="JAY28" s="70"/>
      <c r="JAZ28" s="71"/>
      <c r="JBA28" s="70"/>
      <c r="JBB28" s="71"/>
      <c r="JBC28" s="70"/>
      <c r="JBD28" s="71"/>
      <c r="JBE28" s="70"/>
      <c r="JBF28" s="71"/>
      <c r="JBG28" s="70"/>
      <c r="JBH28" s="71"/>
      <c r="JBI28" s="70"/>
      <c r="JBJ28" s="71"/>
      <c r="JBK28" s="70"/>
      <c r="JBL28" s="71"/>
      <c r="JBM28" s="70"/>
      <c r="JBN28" s="71"/>
      <c r="JBO28" s="70"/>
      <c r="JBP28" s="71"/>
      <c r="JBQ28" s="70"/>
      <c r="JBR28" s="71"/>
      <c r="JBS28" s="70"/>
      <c r="JBT28" s="71"/>
      <c r="JBU28" s="70"/>
      <c r="JBV28" s="71"/>
      <c r="JBW28" s="70"/>
      <c r="JBX28" s="71"/>
      <c r="JBY28" s="70"/>
      <c r="JBZ28" s="71"/>
      <c r="JCA28" s="70"/>
      <c r="JCB28" s="71"/>
      <c r="JCC28" s="70"/>
      <c r="JCD28" s="71"/>
      <c r="JCE28" s="70"/>
      <c r="JCF28" s="71"/>
      <c r="JCG28" s="70"/>
      <c r="JCH28" s="71"/>
      <c r="JCI28" s="70"/>
      <c r="JCJ28" s="71"/>
      <c r="JCK28" s="70"/>
      <c r="JCL28" s="71"/>
      <c r="JCM28" s="70"/>
      <c r="JCN28" s="71"/>
      <c r="JCO28" s="70"/>
      <c r="JCP28" s="71"/>
      <c r="JCQ28" s="70"/>
      <c r="JCR28" s="71"/>
      <c r="JCS28" s="70"/>
      <c r="JCT28" s="71"/>
      <c r="JCU28" s="70"/>
      <c r="JCV28" s="71"/>
      <c r="JCW28" s="70"/>
      <c r="JCX28" s="71"/>
      <c r="JCY28" s="70"/>
      <c r="JCZ28" s="71"/>
      <c r="JDA28" s="70"/>
      <c r="JDB28" s="71"/>
      <c r="JDC28" s="70"/>
      <c r="JDD28" s="71"/>
      <c r="JDE28" s="70"/>
      <c r="JDF28" s="71"/>
      <c r="JDG28" s="70"/>
      <c r="JDH28" s="71"/>
      <c r="JDI28" s="70"/>
      <c r="JDJ28" s="71"/>
      <c r="JDK28" s="70"/>
      <c r="JDL28" s="71"/>
      <c r="JDM28" s="70"/>
      <c r="JDN28" s="71"/>
      <c r="JDO28" s="70"/>
      <c r="JDP28" s="71"/>
      <c r="JDQ28" s="70"/>
      <c r="JDR28" s="71"/>
      <c r="JDS28" s="70"/>
      <c r="JDT28" s="71"/>
      <c r="JDU28" s="70"/>
      <c r="JDV28" s="71"/>
      <c r="JDW28" s="70"/>
      <c r="JDX28" s="71"/>
      <c r="JDY28" s="70"/>
      <c r="JDZ28" s="71"/>
      <c r="JEA28" s="70"/>
      <c r="JEB28" s="71"/>
      <c r="JEC28" s="70"/>
      <c r="JED28" s="71"/>
      <c r="JEE28" s="70"/>
      <c r="JEF28" s="71"/>
      <c r="JEG28" s="70"/>
      <c r="JEH28" s="71"/>
      <c r="JEI28" s="70"/>
      <c r="JEJ28" s="71"/>
      <c r="JEK28" s="70"/>
      <c r="JEL28" s="71"/>
      <c r="JEM28" s="70"/>
      <c r="JEN28" s="71"/>
      <c r="JEO28" s="70"/>
      <c r="JEP28" s="71"/>
      <c r="JEQ28" s="70"/>
      <c r="JER28" s="71"/>
      <c r="JES28" s="70"/>
      <c r="JET28" s="71"/>
      <c r="JEU28" s="70"/>
      <c r="JEV28" s="71"/>
      <c r="JEW28" s="70"/>
      <c r="JEX28" s="71"/>
      <c r="JEY28" s="70"/>
      <c r="JEZ28" s="71"/>
      <c r="JFA28" s="70"/>
      <c r="JFB28" s="71"/>
      <c r="JFC28" s="70"/>
      <c r="JFD28" s="71"/>
      <c r="JFE28" s="70"/>
      <c r="JFF28" s="71"/>
      <c r="JFG28" s="70"/>
      <c r="JFH28" s="71"/>
      <c r="JFI28" s="70"/>
      <c r="JFJ28" s="71"/>
      <c r="JFK28" s="70"/>
      <c r="JFL28" s="71"/>
      <c r="JFM28" s="70"/>
      <c r="JFN28" s="71"/>
      <c r="JFO28" s="70"/>
      <c r="JFP28" s="71"/>
      <c r="JFQ28" s="70"/>
      <c r="JFR28" s="71"/>
      <c r="JFS28" s="70"/>
      <c r="JFT28" s="71"/>
      <c r="JFU28" s="70"/>
      <c r="JFV28" s="71"/>
      <c r="JFW28" s="70"/>
      <c r="JFX28" s="71"/>
      <c r="JFY28" s="70"/>
      <c r="JFZ28" s="71"/>
      <c r="JGA28" s="70"/>
      <c r="JGB28" s="71"/>
      <c r="JGC28" s="70"/>
      <c r="JGD28" s="71"/>
      <c r="JGE28" s="70"/>
      <c r="JGF28" s="71"/>
      <c r="JGG28" s="70"/>
      <c r="JGH28" s="71"/>
      <c r="JGI28" s="70"/>
      <c r="JGJ28" s="71"/>
      <c r="JGK28" s="70"/>
      <c r="JGL28" s="71"/>
      <c r="JGM28" s="70"/>
      <c r="JGN28" s="71"/>
      <c r="JGO28" s="70"/>
      <c r="JGP28" s="71"/>
      <c r="JGQ28" s="70"/>
      <c r="JGR28" s="71"/>
      <c r="JGS28" s="70"/>
      <c r="JGT28" s="71"/>
      <c r="JGU28" s="70"/>
      <c r="JGV28" s="71"/>
      <c r="JGW28" s="70"/>
      <c r="JGX28" s="71"/>
      <c r="JGY28" s="70"/>
      <c r="JGZ28" s="71"/>
      <c r="JHA28" s="70"/>
      <c r="JHB28" s="71"/>
      <c r="JHC28" s="70"/>
      <c r="JHD28" s="71"/>
      <c r="JHE28" s="70"/>
      <c r="JHF28" s="71"/>
      <c r="JHG28" s="70"/>
      <c r="JHH28" s="71"/>
      <c r="JHI28" s="70"/>
      <c r="JHJ28" s="71"/>
      <c r="JHK28" s="70"/>
      <c r="JHL28" s="71"/>
      <c r="JHM28" s="70"/>
      <c r="JHN28" s="71"/>
      <c r="JHO28" s="70"/>
      <c r="JHP28" s="71"/>
      <c r="JHQ28" s="70"/>
      <c r="JHR28" s="71"/>
      <c r="JHS28" s="70"/>
      <c r="JHT28" s="71"/>
      <c r="JHU28" s="70"/>
      <c r="JHV28" s="71"/>
      <c r="JHW28" s="70"/>
      <c r="JHX28" s="71"/>
      <c r="JHY28" s="70"/>
      <c r="JHZ28" s="71"/>
      <c r="JIA28" s="70"/>
      <c r="JIB28" s="71"/>
      <c r="JIC28" s="70"/>
      <c r="JID28" s="71"/>
      <c r="JIE28" s="70"/>
      <c r="JIF28" s="71"/>
      <c r="JIG28" s="70"/>
      <c r="JIH28" s="71"/>
      <c r="JII28" s="70"/>
      <c r="JIJ28" s="71"/>
      <c r="JIK28" s="70"/>
      <c r="JIL28" s="71"/>
      <c r="JIM28" s="70"/>
      <c r="JIN28" s="71"/>
      <c r="JIO28" s="70"/>
      <c r="JIP28" s="71"/>
      <c r="JIQ28" s="70"/>
      <c r="JIR28" s="71"/>
      <c r="JIS28" s="70"/>
      <c r="JIT28" s="71"/>
      <c r="JIU28" s="70"/>
      <c r="JIV28" s="71"/>
      <c r="JIW28" s="70"/>
      <c r="JIX28" s="71"/>
      <c r="JIY28" s="70"/>
      <c r="JIZ28" s="71"/>
      <c r="JJA28" s="70"/>
      <c r="JJB28" s="71"/>
      <c r="JJC28" s="70"/>
      <c r="JJD28" s="71"/>
      <c r="JJE28" s="70"/>
      <c r="JJF28" s="71"/>
      <c r="JJG28" s="70"/>
      <c r="JJH28" s="71"/>
      <c r="JJI28" s="70"/>
      <c r="JJJ28" s="71"/>
      <c r="JJK28" s="70"/>
      <c r="JJL28" s="71"/>
      <c r="JJM28" s="70"/>
      <c r="JJN28" s="71"/>
      <c r="JJO28" s="70"/>
      <c r="JJP28" s="71"/>
      <c r="JJQ28" s="70"/>
      <c r="JJR28" s="71"/>
      <c r="JJS28" s="70"/>
      <c r="JJT28" s="71"/>
      <c r="JJU28" s="70"/>
      <c r="JJV28" s="71"/>
      <c r="JJW28" s="70"/>
      <c r="JJX28" s="71"/>
      <c r="JJY28" s="70"/>
      <c r="JJZ28" s="71"/>
      <c r="JKA28" s="70"/>
      <c r="JKB28" s="71"/>
      <c r="JKC28" s="70"/>
      <c r="JKD28" s="71"/>
      <c r="JKE28" s="70"/>
      <c r="JKF28" s="71"/>
      <c r="JKG28" s="70"/>
      <c r="JKH28" s="71"/>
      <c r="JKI28" s="70"/>
      <c r="JKJ28" s="71"/>
      <c r="JKK28" s="70"/>
      <c r="JKL28" s="71"/>
      <c r="JKM28" s="70"/>
      <c r="JKN28" s="71"/>
      <c r="JKO28" s="70"/>
      <c r="JKP28" s="71"/>
      <c r="JKQ28" s="70"/>
      <c r="JKR28" s="71"/>
      <c r="JKS28" s="70"/>
      <c r="JKT28" s="71"/>
      <c r="JKU28" s="70"/>
      <c r="JKV28" s="71"/>
      <c r="JKW28" s="70"/>
      <c r="JKX28" s="71"/>
      <c r="JKY28" s="70"/>
      <c r="JKZ28" s="71"/>
      <c r="JLA28" s="70"/>
      <c r="JLB28" s="71"/>
      <c r="JLC28" s="70"/>
      <c r="JLD28" s="71"/>
      <c r="JLE28" s="70"/>
      <c r="JLF28" s="71"/>
      <c r="JLG28" s="70"/>
      <c r="JLH28" s="71"/>
      <c r="JLI28" s="70"/>
      <c r="JLJ28" s="71"/>
      <c r="JLK28" s="70"/>
      <c r="JLL28" s="71"/>
      <c r="JLM28" s="70"/>
      <c r="JLN28" s="71"/>
      <c r="JLO28" s="70"/>
      <c r="JLP28" s="71"/>
      <c r="JLQ28" s="70"/>
      <c r="JLR28" s="71"/>
      <c r="JLS28" s="70"/>
      <c r="JLT28" s="71"/>
      <c r="JLU28" s="70"/>
      <c r="JLV28" s="71"/>
      <c r="JLW28" s="70"/>
      <c r="JLX28" s="71"/>
      <c r="JLY28" s="70"/>
      <c r="JLZ28" s="71"/>
      <c r="JMA28" s="70"/>
      <c r="JMB28" s="71"/>
      <c r="JMC28" s="70"/>
      <c r="JMD28" s="71"/>
      <c r="JME28" s="70"/>
      <c r="JMF28" s="71"/>
      <c r="JMG28" s="70"/>
      <c r="JMH28" s="71"/>
      <c r="JMI28" s="70"/>
      <c r="JMJ28" s="71"/>
      <c r="JMK28" s="70"/>
      <c r="JML28" s="71"/>
      <c r="JMM28" s="70"/>
      <c r="JMN28" s="71"/>
      <c r="JMO28" s="70"/>
      <c r="JMP28" s="71"/>
      <c r="JMQ28" s="70"/>
      <c r="JMR28" s="71"/>
      <c r="JMS28" s="70"/>
      <c r="JMT28" s="71"/>
      <c r="JMU28" s="70"/>
      <c r="JMV28" s="71"/>
      <c r="JMW28" s="70"/>
      <c r="JMX28" s="71"/>
      <c r="JMY28" s="70"/>
      <c r="JMZ28" s="71"/>
      <c r="JNA28" s="70"/>
      <c r="JNB28" s="71"/>
      <c r="JNC28" s="70"/>
      <c r="JND28" s="71"/>
      <c r="JNE28" s="70"/>
      <c r="JNF28" s="71"/>
      <c r="JNG28" s="70"/>
      <c r="JNH28" s="71"/>
      <c r="JNI28" s="70"/>
      <c r="JNJ28" s="71"/>
      <c r="JNK28" s="70"/>
      <c r="JNL28" s="71"/>
      <c r="JNM28" s="70"/>
      <c r="JNN28" s="71"/>
      <c r="JNO28" s="70"/>
      <c r="JNP28" s="71"/>
      <c r="JNQ28" s="70"/>
      <c r="JNR28" s="71"/>
      <c r="JNS28" s="70"/>
      <c r="JNT28" s="71"/>
      <c r="JNU28" s="70"/>
      <c r="JNV28" s="71"/>
      <c r="JNW28" s="70"/>
      <c r="JNX28" s="71"/>
      <c r="JNY28" s="70"/>
      <c r="JNZ28" s="71"/>
      <c r="JOA28" s="70"/>
      <c r="JOB28" s="71"/>
      <c r="JOC28" s="70"/>
      <c r="JOD28" s="71"/>
      <c r="JOE28" s="70"/>
      <c r="JOF28" s="71"/>
      <c r="JOG28" s="70"/>
      <c r="JOH28" s="71"/>
      <c r="JOI28" s="70"/>
      <c r="JOJ28" s="71"/>
      <c r="JOK28" s="70"/>
      <c r="JOL28" s="71"/>
      <c r="JOM28" s="70"/>
      <c r="JON28" s="71"/>
      <c r="JOO28" s="70"/>
      <c r="JOP28" s="71"/>
      <c r="JOQ28" s="70"/>
      <c r="JOR28" s="71"/>
      <c r="JOS28" s="70"/>
      <c r="JOT28" s="71"/>
      <c r="JOU28" s="70"/>
      <c r="JOV28" s="71"/>
      <c r="JOW28" s="70"/>
      <c r="JOX28" s="71"/>
      <c r="JOY28" s="70"/>
      <c r="JOZ28" s="71"/>
      <c r="JPA28" s="70"/>
      <c r="JPB28" s="71"/>
      <c r="JPC28" s="70"/>
      <c r="JPD28" s="71"/>
      <c r="JPE28" s="70"/>
      <c r="JPF28" s="71"/>
      <c r="JPG28" s="70"/>
      <c r="JPH28" s="71"/>
      <c r="JPI28" s="70"/>
      <c r="JPJ28" s="71"/>
      <c r="JPK28" s="70"/>
      <c r="JPL28" s="71"/>
      <c r="JPM28" s="70"/>
      <c r="JPN28" s="71"/>
      <c r="JPO28" s="70"/>
      <c r="JPP28" s="71"/>
      <c r="JPQ28" s="70"/>
      <c r="JPR28" s="71"/>
      <c r="JPS28" s="70"/>
      <c r="JPT28" s="71"/>
      <c r="JPU28" s="70"/>
      <c r="JPV28" s="71"/>
      <c r="JPW28" s="70"/>
      <c r="JPX28" s="71"/>
      <c r="JPY28" s="70"/>
      <c r="JPZ28" s="71"/>
      <c r="JQA28" s="70"/>
      <c r="JQB28" s="71"/>
      <c r="JQC28" s="70"/>
      <c r="JQD28" s="71"/>
      <c r="JQE28" s="70"/>
      <c r="JQF28" s="71"/>
      <c r="JQG28" s="70"/>
      <c r="JQH28" s="71"/>
      <c r="JQI28" s="70"/>
      <c r="JQJ28" s="71"/>
      <c r="JQK28" s="70"/>
      <c r="JQL28" s="71"/>
      <c r="JQM28" s="70"/>
      <c r="JQN28" s="71"/>
      <c r="JQO28" s="70"/>
      <c r="JQP28" s="71"/>
      <c r="JQQ28" s="70"/>
      <c r="JQR28" s="71"/>
      <c r="JQS28" s="70"/>
      <c r="JQT28" s="71"/>
      <c r="JQU28" s="70"/>
      <c r="JQV28" s="71"/>
      <c r="JQW28" s="70"/>
      <c r="JQX28" s="71"/>
      <c r="JQY28" s="70"/>
      <c r="JQZ28" s="71"/>
      <c r="JRA28" s="70"/>
      <c r="JRB28" s="71"/>
      <c r="JRC28" s="70"/>
      <c r="JRD28" s="71"/>
      <c r="JRE28" s="70"/>
      <c r="JRF28" s="71"/>
      <c r="JRG28" s="70"/>
      <c r="JRH28" s="71"/>
      <c r="JRI28" s="70"/>
      <c r="JRJ28" s="71"/>
      <c r="JRK28" s="70"/>
      <c r="JRL28" s="71"/>
      <c r="JRM28" s="70"/>
      <c r="JRN28" s="71"/>
      <c r="JRO28" s="70"/>
      <c r="JRP28" s="71"/>
      <c r="JRQ28" s="70"/>
      <c r="JRR28" s="71"/>
      <c r="JRS28" s="70"/>
      <c r="JRT28" s="71"/>
      <c r="JRU28" s="70"/>
      <c r="JRV28" s="71"/>
      <c r="JRW28" s="70"/>
      <c r="JRX28" s="71"/>
      <c r="JRY28" s="70"/>
      <c r="JRZ28" s="71"/>
      <c r="JSA28" s="70"/>
      <c r="JSB28" s="71"/>
      <c r="JSC28" s="70"/>
      <c r="JSD28" s="71"/>
      <c r="JSE28" s="70"/>
      <c r="JSF28" s="71"/>
      <c r="JSG28" s="70"/>
      <c r="JSH28" s="71"/>
      <c r="JSI28" s="70"/>
      <c r="JSJ28" s="71"/>
      <c r="JSK28" s="70"/>
      <c r="JSL28" s="71"/>
      <c r="JSM28" s="70"/>
      <c r="JSN28" s="71"/>
      <c r="JSO28" s="70"/>
      <c r="JSP28" s="71"/>
      <c r="JSQ28" s="70"/>
      <c r="JSR28" s="71"/>
      <c r="JSS28" s="70"/>
      <c r="JST28" s="71"/>
      <c r="JSU28" s="70"/>
      <c r="JSV28" s="71"/>
      <c r="JSW28" s="70"/>
      <c r="JSX28" s="71"/>
      <c r="JSY28" s="70"/>
      <c r="JSZ28" s="71"/>
      <c r="JTA28" s="70"/>
      <c r="JTB28" s="71"/>
      <c r="JTC28" s="70"/>
      <c r="JTD28" s="71"/>
      <c r="JTE28" s="70"/>
      <c r="JTF28" s="71"/>
      <c r="JTG28" s="70"/>
      <c r="JTH28" s="71"/>
      <c r="JTI28" s="70"/>
      <c r="JTJ28" s="71"/>
      <c r="JTK28" s="70"/>
      <c r="JTL28" s="71"/>
      <c r="JTM28" s="70"/>
      <c r="JTN28" s="71"/>
      <c r="JTO28" s="70"/>
      <c r="JTP28" s="71"/>
      <c r="JTQ28" s="70"/>
      <c r="JTR28" s="71"/>
      <c r="JTS28" s="70"/>
      <c r="JTT28" s="71"/>
      <c r="JTU28" s="70"/>
      <c r="JTV28" s="71"/>
      <c r="JTW28" s="70"/>
      <c r="JTX28" s="71"/>
      <c r="JTY28" s="70"/>
      <c r="JTZ28" s="71"/>
      <c r="JUA28" s="70"/>
      <c r="JUB28" s="71"/>
      <c r="JUC28" s="70"/>
      <c r="JUD28" s="71"/>
      <c r="JUE28" s="70"/>
      <c r="JUF28" s="71"/>
      <c r="JUG28" s="70"/>
      <c r="JUH28" s="71"/>
      <c r="JUI28" s="70"/>
      <c r="JUJ28" s="71"/>
      <c r="JUK28" s="70"/>
      <c r="JUL28" s="71"/>
      <c r="JUM28" s="70"/>
      <c r="JUN28" s="71"/>
      <c r="JUO28" s="70"/>
      <c r="JUP28" s="71"/>
      <c r="JUQ28" s="70"/>
      <c r="JUR28" s="71"/>
      <c r="JUS28" s="70"/>
      <c r="JUT28" s="71"/>
      <c r="JUU28" s="70"/>
      <c r="JUV28" s="71"/>
      <c r="JUW28" s="70"/>
      <c r="JUX28" s="71"/>
      <c r="JUY28" s="70"/>
      <c r="JUZ28" s="71"/>
      <c r="JVA28" s="70"/>
      <c r="JVB28" s="71"/>
      <c r="JVC28" s="70"/>
      <c r="JVD28" s="71"/>
      <c r="JVE28" s="70"/>
      <c r="JVF28" s="71"/>
      <c r="JVG28" s="70"/>
      <c r="JVH28" s="71"/>
      <c r="JVI28" s="70"/>
      <c r="JVJ28" s="71"/>
      <c r="JVK28" s="70"/>
      <c r="JVL28" s="71"/>
      <c r="JVM28" s="70"/>
      <c r="JVN28" s="71"/>
      <c r="JVO28" s="70"/>
      <c r="JVP28" s="71"/>
      <c r="JVQ28" s="70"/>
      <c r="JVR28" s="71"/>
      <c r="JVS28" s="70"/>
      <c r="JVT28" s="71"/>
      <c r="JVU28" s="70"/>
      <c r="JVV28" s="71"/>
      <c r="JVW28" s="70"/>
      <c r="JVX28" s="71"/>
      <c r="JVY28" s="70"/>
      <c r="JVZ28" s="71"/>
      <c r="JWA28" s="70"/>
      <c r="JWB28" s="71"/>
      <c r="JWC28" s="70"/>
      <c r="JWD28" s="71"/>
      <c r="JWE28" s="70"/>
      <c r="JWF28" s="71"/>
      <c r="JWG28" s="70"/>
      <c r="JWH28" s="71"/>
      <c r="JWI28" s="70"/>
      <c r="JWJ28" s="71"/>
      <c r="JWK28" s="70"/>
      <c r="JWL28" s="71"/>
      <c r="JWM28" s="70"/>
      <c r="JWN28" s="71"/>
      <c r="JWO28" s="70"/>
      <c r="JWP28" s="71"/>
      <c r="JWQ28" s="70"/>
      <c r="JWR28" s="71"/>
      <c r="JWS28" s="70"/>
      <c r="JWT28" s="71"/>
      <c r="JWU28" s="70"/>
      <c r="JWV28" s="71"/>
      <c r="JWW28" s="70"/>
      <c r="JWX28" s="71"/>
      <c r="JWY28" s="70"/>
      <c r="JWZ28" s="71"/>
      <c r="JXA28" s="70"/>
      <c r="JXB28" s="71"/>
      <c r="JXC28" s="70"/>
      <c r="JXD28" s="71"/>
      <c r="JXE28" s="70"/>
      <c r="JXF28" s="71"/>
      <c r="JXG28" s="70"/>
      <c r="JXH28" s="71"/>
      <c r="JXI28" s="70"/>
      <c r="JXJ28" s="71"/>
      <c r="JXK28" s="70"/>
      <c r="JXL28" s="71"/>
      <c r="JXM28" s="70"/>
      <c r="JXN28" s="71"/>
      <c r="JXO28" s="70"/>
      <c r="JXP28" s="71"/>
      <c r="JXQ28" s="70"/>
      <c r="JXR28" s="71"/>
      <c r="JXS28" s="70"/>
      <c r="JXT28" s="71"/>
      <c r="JXU28" s="70"/>
      <c r="JXV28" s="71"/>
      <c r="JXW28" s="70"/>
      <c r="JXX28" s="71"/>
      <c r="JXY28" s="70"/>
      <c r="JXZ28" s="71"/>
      <c r="JYA28" s="70"/>
      <c r="JYB28" s="71"/>
      <c r="JYC28" s="70"/>
      <c r="JYD28" s="71"/>
      <c r="JYE28" s="70"/>
      <c r="JYF28" s="71"/>
      <c r="JYG28" s="70"/>
      <c r="JYH28" s="71"/>
      <c r="JYI28" s="70"/>
      <c r="JYJ28" s="71"/>
      <c r="JYK28" s="70"/>
      <c r="JYL28" s="71"/>
      <c r="JYM28" s="70"/>
      <c r="JYN28" s="71"/>
      <c r="JYO28" s="70"/>
      <c r="JYP28" s="71"/>
      <c r="JYQ28" s="70"/>
      <c r="JYR28" s="71"/>
      <c r="JYS28" s="70"/>
      <c r="JYT28" s="71"/>
      <c r="JYU28" s="70"/>
      <c r="JYV28" s="71"/>
      <c r="JYW28" s="70"/>
      <c r="JYX28" s="71"/>
      <c r="JYY28" s="70"/>
      <c r="JYZ28" s="71"/>
      <c r="JZA28" s="70"/>
      <c r="JZB28" s="71"/>
      <c r="JZC28" s="70"/>
      <c r="JZD28" s="71"/>
      <c r="JZE28" s="70"/>
      <c r="JZF28" s="71"/>
      <c r="JZG28" s="70"/>
      <c r="JZH28" s="71"/>
      <c r="JZI28" s="70"/>
      <c r="JZJ28" s="71"/>
      <c r="JZK28" s="70"/>
      <c r="JZL28" s="71"/>
      <c r="JZM28" s="70"/>
      <c r="JZN28" s="71"/>
      <c r="JZO28" s="70"/>
      <c r="JZP28" s="71"/>
      <c r="JZQ28" s="70"/>
      <c r="JZR28" s="71"/>
      <c r="JZS28" s="70"/>
      <c r="JZT28" s="71"/>
      <c r="JZU28" s="70"/>
      <c r="JZV28" s="71"/>
      <c r="JZW28" s="70"/>
      <c r="JZX28" s="71"/>
      <c r="JZY28" s="70"/>
      <c r="JZZ28" s="71"/>
      <c r="KAA28" s="70"/>
      <c r="KAB28" s="71"/>
      <c r="KAC28" s="70"/>
      <c r="KAD28" s="71"/>
      <c r="KAE28" s="70"/>
      <c r="KAF28" s="71"/>
      <c r="KAG28" s="70"/>
      <c r="KAH28" s="71"/>
      <c r="KAI28" s="70"/>
      <c r="KAJ28" s="71"/>
      <c r="KAK28" s="70"/>
      <c r="KAL28" s="71"/>
      <c r="KAM28" s="70"/>
      <c r="KAN28" s="71"/>
      <c r="KAO28" s="70"/>
      <c r="KAP28" s="71"/>
      <c r="KAQ28" s="70"/>
      <c r="KAR28" s="71"/>
      <c r="KAS28" s="70"/>
      <c r="KAT28" s="71"/>
      <c r="KAU28" s="70"/>
      <c r="KAV28" s="71"/>
      <c r="KAW28" s="70"/>
      <c r="KAX28" s="71"/>
      <c r="KAY28" s="70"/>
      <c r="KAZ28" s="71"/>
      <c r="KBA28" s="70"/>
      <c r="KBB28" s="71"/>
      <c r="KBC28" s="70"/>
      <c r="KBD28" s="71"/>
      <c r="KBE28" s="70"/>
      <c r="KBF28" s="71"/>
      <c r="KBG28" s="70"/>
      <c r="KBH28" s="71"/>
      <c r="KBI28" s="70"/>
      <c r="KBJ28" s="71"/>
      <c r="KBK28" s="70"/>
      <c r="KBL28" s="71"/>
      <c r="KBM28" s="70"/>
      <c r="KBN28" s="71"/>
      <c r="KBO28" s="70"/>
      <c r="KBP28" s="71"/>
      <c r="KBQ28" s="70"/>
      <c r="KBR28" s="71"/>
      <c r="KBS28" s="70"/>
      <c r="KBT28" s="71"/>
      <c r="KBU28" s="70"/>
      <c r="KBV28" s="71"/>
      <c r="KBW28" s="70"/>
      <c r="KBX28" s="71"/>
      <c r="KBY28" s="70"/>
      <c r="KBZ28" s="71"/>
      <c r="KCA28" s="70"/>
      <c r="KCB28" s="71"/>
      <c r="KCC28" s="70"/>
      <c r="KCD28" s="71"/>
      <c r="KCE28" s="70"/>
      <c r="KCF28" s="71"/>
      <c r="KCG28" s="70"/>
      <c r="KCH28" s="71"/>
      <c r="KCI28" s="70"/>
      <c r="KCJ28" s="71"/>
      <c r="KCK28" s="70"/>
      <c r="KCL28" s="71"/>
      <c r="KCM28" s="70"/>
      <c r="KCN28" s="71"/>
      <c r="KCO28" s="70"/>
      <c r="KCP28" s="71"/>
      <c r="KCQ28" s="70"/>
      <c r="KCR28" s="71"/>
      <c r="KCS28" s="70"/>
      <c r="KCT28" s="71"/>
      <c r="KCU28" s="70"/>
      <c r="KCV28" s="71"/>
      <c r="KCW28" s="70"/>
      <c r="KCX28" s="71"/>
      <c r="KCY28" s="70"/>
      <c r="KCZ28" s="71"/>
      <c r="KDA28" s="70"/>
      <c r="KDB28" s="71"/>
      <c r="KDC28" s="70"/>
      <c r="KDD28" s="71"/>
      <c r="KDE28" s="70"/>
      <c r="KDF28" s="71"/>
      <c r="KDG28" s="70"/>
      <c r="KDH28" s="71"/>
      <c r="KDI28" s="70"/>
      <c r="KDJ28" s="71"/>
      <c r="KDK28" s="70"/>
      <c r="KDL28" s="71"/>
      <c r="KDM28" s="70"/>
      <c r="KDN28" s="71"/>
      <c r="KDO28" s="70"/>
      <c r="KDP28" s="71"/>
      <c r="KDQ28" s="70"/>
      <c r="KDR28" s="71"/>
      <c r="KDS28" s="70"/>
      <c r="KDT28" s="71"/>
      <c r="KDU28" s="70"/>
      <c r="KDV28" s="71"/>
      <c r="KDW28" s="70"/>
      <c r="KDX28" s="71"/>
      <c r="KDY28" s="70"/>
      <c r="KDZ28" s="71"/>
      <c r="KEA28" s="70"/>
      <c r="KEB28" s="71"/>
      <c r="KEC28" s="70"/>
      <c r="KED28" s="71"/>
      <c r="KEE28" s="70"/>
      <c r="KEF28" s="71"/>
      <c r="KEG28" s="70"/>
      <c r="KEH28" s="71"/>
      <c r="KEI28" s="70"/>
      <c r="KEJ28" s="71"/>
      <c r="KEK28" s="70"/>
      <c r="KEL28" s="71"/>
      <c r="KEM28" s="70"/>
      <c r="KEN28" s="71"/>
      <c r="KEO28" s="70"/>
      <c r="KEP28" s="71"/>
      <c r="KEQ28" s="70"/>
      <c r="KER28" s="71"/>
      <c r="KES28" s="70"/>
      <c r="KET28" s="71"/>
      <c r="KEU28" s="70"/>
      <c r="KEV28" s="71"/>
      <c r="KEW28" s="70"/>
      <c r="KEX28" s="71"/>
      <c r="KEY28" s="70"/>
      <c r="KEZ28" s="71"/>
      <c r="KFA28" s="70"/>
      <c r="KFB28" s="71"/>
      <c r="KFC28" s="70"/>
      <c r="KFD28" s="71"/>
      <c r="KFE28" s="70"/>
      <c r="KFF28" s="71"/>
      <c r="KFG28" s="70"/>
      <c r="KFH28" s="71"/>
      <c r="KFI28" s="70"/>
      <c r="KFJ28" s="71"/>
      <c r="KFK28" s="70"/>
      <c r="KFL28" s="71"/>
      <c r="KFM28" s="70"/>
      <c r="KFN28" s="71"/>
      <c r="KFO28" s="70"/>
      <c r="KFP28" s="71"/>
      <c r="KFQ28" s="70"/>
      <c r="KFR28" s="71"/>
      <c r="KFS28" s="70"/>
      <c r="KFT28" s="71"/>
      <c r="KFU28" s="70"/>
      <c r="KFV28" s="71"/>
      <c r="KFW28" s="70"/>
      <c r="KFX28" s="71"/>
      <c r="KFY28" s="70"/>
      <c r="KFZ28" s="71"/>
      <c r="KGA28" s="70"/>
      <c r="KGB28" s="71"/>
      <c r="KGC28" s="70"/>
      <c r="KGD28" s="71"/>
      <c r="KGE28" s="70"/>
      <c r="KGF28" s="71"/>
      <c r="KGG28" s="70"/>
      <c r="KGH28" s="71"/>
      <c r="KGI28" s="70"/>
      <c r="KGJ28" s="71"/>
      <c r="KGK28" s="70"/>
      <c r="KGL28" s="71"/>
      <c r="KGM28" s="70"/>
      <c r="KGN28" s="71"/>
      <c r="KGO28" s="70"/>
      <c r="KGP28" s="71"/>
      <c r="KGQ28" s="70"/>
      <c r="KGR28" s="71"/>
      <c r="KGS28" s="70"/>
      <c r="KGT28" s="71"/>
      <c r="KGU28" s="70"/>
      <c r="KGV28" s="71"/>
      <c r="KGW28" s="70"/>
      <c r="KGX28" s="71"/>
      <c r="KGY28" s="70"/>
      <c r="KGZ28" s="71"/>
      <c r="KHA28" s="70"/>
      <c r="KHB28" s="71"/>
      <c r="KHC28" s="70"/>
      <c r="KHD28" s="71"/>
      <c r="KHE28" s="70"/>
      <c r="KHF28" s="71"/>
      <c r="KHG28" s="70"/>
      <c r="KHH28" s="71"/>
      <c r="KHI28" s="70"/>
      <c r="KHJ28" s="71"/>
      <c r="KHK28" s="70"/>
      <c r="KHL28" s="71"/>
      <c r="KHM28" s="70"/>
      <c r="KHN28" s="71"/>
      <c r="KHO28" s="70"/>
      <c r="KHP28" s="71"/>
      <c r="KHQ28" s="70"/>
      <c r="KHR28" s="71"/>
      <c r="KHS28" s="70"/>
      <c r="KHT28" s="71"/>
      <c r="KHU28" s="70"/>
      <c r="KHV28" s="71"/>
      <c r="KHW28" s="70"/>
      <c r="KHX28" s="71"/>
      <c r="KHY28" s="70"/>
      <c r="KHZ28" s="71"/>
      <c r="KIA28" s="70"/>
      <c r="KIB28" s="71"/>
      <c r="KIC28" s="70"/>
      <c r="KID28" s="71"/>
      <c r="KIE28" s="70"/>
      <c r="KIF28" s="71"/>
      <c r="KIG28" s="70"/>
      <c r="KIH28" s="71"/>
      <c r="KII28" s="70"/>
      <c r="KIJ28" s="71"/>
      <c r="KIK28" s="70"/>
      <c r="KIL28" s="71"/>
      <c r="KIM28" s="70"/>
      <c r="KIN28" s="71"/>
      <c r="KIO28" s="70"/>
      <c r="KIP28" s="71"/>
      <c r="KIQ28" s="70"/>
      <c r="KIR28" s="71"/>
      <c r="KIS28" s="70"/>
      <c r="KIT28" s="71"/>
      <c r="KIU28" s="70"/>
      <c r="KIV28" s="71"/>
      <c r="KIW28" s="70"/>
      <c r="KIX28" s="71"/>
      <c r="KIY28" s="70"/>
      <c r="KIZ28" s="71"/>
      <c r="KJA28" s="70"/>
      <c r="KJB28" s="71"/>
      <c r="KJC28" s="70"/>
      <c r="KJD28" s="71"/>
      <c r="KJE28" s="70"/>
      <c r="KJF28" s="71"/>
      <c r="KJG28" s="70"/>
      <c r="KJH28" s="71"/>
      <c r="KJI28" s="70"/>
      <c r="KJJ28" s="71"/>
      <c r="KJK28" s="70"/>
      <c r="KJL28" s="71"/>
      <c r="KJM28" s="70"/>
      <c r="KJN28" s="71"/>
      <c r="KJO28" s="70"/>
      <c r="KJP28" s="71"/>
      <c r="KJQ28" s="70"/>
      <c r="KJR28" s="71"/>
      <c r="KJS28" s="70"/>
      <c r="KJT28" s="71"/>
      <c r="KJU28" s="70"/>
      <c r="KJV28" s="71"/>
      <c r="KJW28" s="70"/>
      <c r="KJX28" s="71"/>
      <c r="KJY28" s="70"/>
      <c r="KJZ28" s="71"/>
      <c r="KKA28" s="70"/>
      <c r="KKB28" s="71"/>
      <c r="KKC28" s="70"/>
      <c r="KKD28" s="71"/>
      <c r="KKE28" s="70"/>
      <c r="KKF28" s="71"/>
      <c r="KKG28" s="70"/>
      <c r="KKH28" s="71"/>
      <c r="KKI28" s="70"/>
      <c r="KKJ28" s="71"/>
      <c r="KKK28" s="70"/>
      <c r="KKL28" s="71"/>
      <c r="KKM28" s="70"/>
      <c r="KKN28" s="71"/>
      <c r="KKO28" s="70"/>
      <c r="KKP28" s="71"/>
      <c r="KKQ28" s="70"/>
      <c r="KKR28" s="71"/>
      <c r="KKS28" s="70"/>
      <c r="KKT28" s="71"/>
      <c r="KKU28" s="70"/>
      <c r="KKV28" s="71"/>
      <c r="KKW28" s="70"/>
      <c r="KKX28" s="71"/>
      <c r="KKY28" s="70"/>
      <c r="KKZ28" s="71"/>
      <c r="KLA28" s="70"/>
      <c r="KLB28" s="71"/>
      <c r="KLC28" s="70"/>
      <c r="KLD28" s="71"/>
      <c r="KLE28" s="70"/>
      <c r="KLF28" s="71"/>
      <c r="KLG28" s="70"/>
      <c r="KLH28" s="71"/>
      <c r="KLI28" s="70"/>
      <c r="KLJ28" s="71"/>
      <c r="KLK28" s="70"/>
      <c r="KLL28" s="71"/>
      <c r="KLM28" s="70"/>
      <c r="KLN28" s="71"/>
      <c r="KLO28" s="70"/>
      <c r="KLP28" s="71"/>
      <c r="KLQ28" s="70"/>
      <c r="KLR28" s="71"/>
      <c r="KLS28" s="70"/>
      <c r="KLT28" s="71"/>
      <c r="KLU28" s="70"/>
      <c r="KLV28" s="71"/>
      <c r="KLW28" s="70"/>
      <c r="KLX28" s="71"/>
      <c r="KLY28" s="70"/>
      <c r="KLZ28" s="71"/>
      <c r="KMA28" s="70"/>
      <c r="KMB28" s="71"/>
      <c r="KMC28" s="70"/>
      <c r="KMD28" s="71"/>
      <c r="KME28" s="70"/>
      <c r="KMF28" s="71"/>
      <c r="KMG28" s="70"/>
      <c r="KMH28" s="71"/>
      <c r="KMI28" s="70"/>
      <c r="KMJ28" s="71"/>
      <c r="KMK28" s="70"/>
      <c r="KML28" s="71"/>
      <c r="KMM28" s="70"/>
      <c r="KMN28" s="71"/>
      <c r="KMO28" s="70"/>
      <c r="KMP28" s="71"/>
      <c r="KMQ28" s="70"/>
      <c r="KMR28" s="71"/>
      <c r="KMS28" s="70"/>
      <c r="KMT28" s="71"/>
      <c r="KMU28" s="70"/>
      <c r="KMV28" s="71"/>
      <c r="KMW28" s="70"/>
      <c r="KMX28" s="71"/>
      <c r="KMY28" s="70"/>
      <c r="KMZ28" s="71"/>
      <c r="KNA28" s="70"/>
      <c r="KNB28" s="71"/>
      <c r="KNC28" s="70"/>
      <c r="KND28" s="71"/>
      <c r="KNE28" s="70"/>
      <c r="KNF28" s="71"/>
      <c r="KNG28" s="70"/>
      <c r="KNH28" s="71"/>
      <c r="KNI28" s="70"/>
      <c r="KNJ28" s="71"/>
      <c r="KNK28" s="70"/>
      <c r="KNL28" s="71"/>
      <c r="KNM28" s="70"/>
      <c r="KNN28" s="71"/>
      <c r="KNO28" s="70"/>
      <c r="KNP28" s="71"/>
      <c r="KNQ28" s="70"/>
      <c r="KNR28" s="71"/>
      <c r="KNS28" s="70"/>
      <c r="KNT28" s="71"/>
      <c r="KNU28" s="70"/>
      <c r="KNV28" s="71"/>
      <c r="KNW28" s="70"/>
      <c r="KNX28" s="71"/>
      <c r="KNY28" s="70"/>
      <c r="KNZ28" s="71"/>
      <c r="KOA28" s="70"/>
      <c r="KOB28" s="71"/>
      <c r="KOC28" s="70"/>
      <c r="KOD28" s="71"/>
      <c r="KOE28" s="70"/>
      <c r="KOF28" s="71"/>
      <c r="KOG28" s="70"/>
      <c r="KOH28" s="71"/>
      <c r="KOI28" s="70"/>
      <c r="KOJ28" s="71"/>
      <c r="KOK28" s="70"/>
      <c r="KOL28" s="71"/>
      <c r="KOM28" s="70"/>
      <c r="KON28" s="71"/>
      <c r="KOO28" s="70"/>
      <c r="KOP28" s="71"/>
      <c r="KOQ28" s="70"/>
      <c r="KOR28" s="71"/>
      <c r="KOS28" s="70"/>
      <c r="KOT28" s="71"/>
      <c r="KOU28" s="70"/>
      <c r="KOV28" s="71"/>
      <c r="KOW28" s="70"/>
      <c r="KOX28" s="71"/>
      <c r="KOY28" s="70"/>
      <c r="KOZ28" s="71"/>
      <c r="KPA28" s="70"/>
      <c r="KPB28" s="71"/>
      <c r="KPC28" s="70"/>
      <c r="KPD28" s="71"/>
      <c r="KPE28" s="70"/>
      <c r="KPF28" s="71"/>
      <c r="KPG28" s="70"/>
      <c r="KPH28" s="71"/>
      <c r="KPI28" s="70"/>
      <c r="KPJ28" s="71"/>
      <c r="KPK28" s="70"/>
      <c r="KPL28" s="71"/>
      <c r="KPM28" s="70"/>
      <c r="KPN28" s="71"/>
      <c r="KPO28" s="70"/>
      <c r="KPP28" s="71"/>
      <c r="KPQ28" s="70"/>
      <c r="KPR28" s="71"/>
      <c r="KPS28" s="70"/>
      <c r="KPT28" s="71"/>
      <c r="KPU28" s="70"/>
      <c r="KPV28" s="71"/>
      <c r="KPW28" s="70"/>
      <c r="KPX28" s="71"/>
      <c r="KPY28" s="70"/>
      <c r="KPZ28" s="71"/>
      <c r="KQA28" s="70"/>
      <c r="KQB28" s="71"/>
      <c r="KQC28" s="70"/>
      <c r="KQD28" s="71"/>
      <c r="KQE28" s="70"/>
      <c r="KQF28" s="71"/>
      <c r="KQG28" s="70"/>
      <c r="KQH28" s="71"/>
      <c r="KQI28" s="70"/>
      <c r="KQJ28" s="71"/>
      <c r="KQK28" s="70"/>
      <c r="KQL28" s="71"/>
      <c r="KQM28" s="70"/>
      <c r="KQN28" s="71"/>
      <c r="KQO28" s="70"/>
      <c r="KQP28" s="71"/>
      <c r="KQQ28" s="70"/>
      <c r="KQR28" s="71"/>
      <c r="KQS28" s="70"/>
      <c r="KQT28" s="71"/>
      <c r="KQU28" s="70"/>
      <c r="KQV28" s="71"/>
      <c r="KQW28" s="70"/>
      <c r="KQX28" s="71"/>
      <c r="KQY28" s="70"/>
      <c r="KQZ28" s="71"/>
      <c r="KRA28" s="70"/>
      <c r="KRB28" s="71"/>
      <c r="KRC28" s="70"/>
      <c r="KRD28" s="71"/>
      <c r="KRE28" s="70"/>
      <c r="KRF28" s="71"/>
      <c r="KRG28" s="70"/>
      <c r="KRH28" s="71"/>
      <c r="KRI28" s="70"/>
      <c r="KRJ28" s="71"/>
      <c r="KRK28" s="70"/>
      <c r="KRL28" s="71"/>
      <c r="KRM28" s="70"/>
      <c r="KRN28" s="71"/>
      <c r="KRO28" s="70"/>
      <c r="KRP28" s="71"/>
      <c r="KRQ28" s="70"/>
      <c r="KRR28" s="71"/>
      <c r="KRS28" s="70"/>
      <c r="KRT28" s="71"/>
      <c r="KRU28" s="70"/>
      <c r="KRV28" s="71"/>
      <c r="KRW28" s="70"/>
      <c r="KRX28" s="71"/>
      <c r="KRY28" s="70"/>
      <c r="KRZ28" s="71"/>
      <c r="KSA28" s="70"/>
      <c r="KSB28" s="71"/>
      <c r="KSC28" s="70"/>
      <c r="KSD28" s="71"/>
      <c r="KSE28" s="70"/>
      <c r="KSF28" s="71"/>
      <c r="KSG28" s="70"/>
      <c r="KSH28" s="71"/>
      <c r="KSI28" s="70"/>
      <c r="KSJ28" s="71"/>
      <c r="KSK28" s="70"/>
      <c r="KSL28" s="71"/>
      <c r="KSM28" s="70"/>
      <c r="KSN28" s="71"/>
      <c r="KSO28" s="70"/>
      <c r="KSP28" s="71"/>
      <c r="KSQ28" s="70"/>
      <c r="KSR28" s="71"/>
      <c r="KSS28" s="70"/>
      <c r="KST28" s="71"/>
      <c r="KSU28" s="70"/>
      <c r="KSV28" s="71"/>
      <c r="KSW28" s="70"/>
      <c r="KSX28" s="71"/>
      <c r="KSY28" s="70"/>
      <c r="KSZ28" s="71"/>
      <c r="KTA28" s="70"/>
      <c r="KTB28" s="71"/>
      <c r="KTC28" s="70"/>
      <c r="KTD28" s="71"/>
      <c r="KTE28" s="70"/>
      <c r="KTF28" s="71"/>
      <c r="KTG28" s="70"/>
      <c r="KTH28" s="71"/>
      <c r="KTI28" s="70"/>
      <c r="KTJ28" s="71"/>
      <c r="KTK28" s="70"/>
      <c r="KTL28" s="71"/>
      <c r="KTM28" s="70"/>
      <c r="KTN28" s="71"/>
      <c r="KTO28" s="70"/>
      <c r="KTP28" s="71"/>
      <c r="KTQ28" s="70"/>
      <c r="KTR28" s="71"/>
      <c r="KTS28" s="70"/>
      <c r="KTT28" s="71"/>
      <c r="KTU28" s="70"/>
      <c r="KTV28" s="71"/>
      <c r="KTW28" s="70"/>
      <c r="KTX28" s="71"/>
      <c r="KTY28" s="70"/>
      <c r="KTZ28" s="71"/>
      <c r="KUA28" s="70"/>
      <c r="KUB28" s="71"/>
      <c r="KUC28" s="70"/>
      <c r="KUD28" s="71"/>
      <c r="KUE28" s="70"/>
      <c r="KUF28" s="71"/>
      <c r="KUG28" s="70"/>
      <c r="KUH28" s="71"/>
      <c r="KUI28" s="70"/>
      <c r="KUJ28" s="71"/>
      <c r="KUK28" s="70"/>
      <c r="KUL28" s="71"/>
      <c r="KUM28" s="70"/>
      <c r="KUN28" s="71"/>
      <c r="KUO28" s="70"/>
      <c r="KUP28" s="71"/>
      <c r="KUQ28" s="70"/>
      <c r="KUR28" s="71"/>
      <c r="KUS28" s="70"/>
      <c r="KUT28" s="71"/>
      <c r="KUU28" s="70"/>
      <c r="KUV28" s="71"/>
      <c r="KUW28" s="70"/>
      <c r="KUX28" s="71"/>
      <c r="KUY28" s="70"/>
      <c r="KUZ28" s="71"/>
      <c r="KVA28" s="70"/>
      <c r="KVB28" s="71"/>
      <c r="KVC28" s="70"/>
      <c r="KVD28" s="71"/>
      <c r="KVE28" s="70"/>
      <c r="KVF28" s="71"/>
      <c r="KVG28" s="70"/>
      <c r="KVH28" s="71"/>
      <c r="KVI28" s="70"/>
      <c r="KVJ28" s="71"/>
      <c r="KVK28" s="70"/>
      <c r="KVL28" s="71"/>
      <c r="KVM28" s="70"/>
      <c r="KVN28" s="71"/>
      <c r="KVO28" s="70"/>
      <c r="KVP28" s="71"/>
      <c r="KVQ28" s="70"/>
      <c r="KVR28" s="71"/>
      <c r="KVS28" s="70"/>
      <c r="KVT28" s="71"/>
      <c r="KVU28" s="70"/>
      <c r="KVV28" s="71"/>
      <c r="KVW28" s="70"/>
      <c r="KVX28" s="71"/>
      <c r="KVY28" s="70"/>
      <c r="KVZ28" s="71"/>
      <c r="KWA28" s="70"/>
      <c r="KWB28" s="71"/>
      <c r="KWC28" s="70"/>
      <c r="KWD28" s="71"/>
      <c r="KWE28" s="70"/>
      <c r="KWF28" s="71"/>
      <c r="KWG28" s="70"/>
      <c r="KWH28" s="71"/>
      <c r="KWI28" s="70"/>
      <c r="KWJ28" s="71"/>
      <c r="KWK28" s="70"/>
      <c r="KWL28" s="71"/>
      <c r="KWM28" s="70"/>
      <c r="KWN28" s="71"/>
      <c r="KWO28" s="70"/>
      <c r="KWP28" s="71"/>
      <c r="KWQ28" s="70"/>
      <c r="KWR28" s="71"/>
      <c r="KWS28" s="70"/>
      <c r="KWT28" s="71"/>
      <c r="KWU28" s="70"/>
      <c r="KWV28" s="71"/>
      <c r="KWW28" s="70"/>
      <c r="KWX28" s="71"/>
      <c r="KWY28" s="70"/>
      <c r="KWZ28" s="71"/>
      <c r="KXA28" s="70"/>
      <c r="KXB28" s="71"/>
      <c r="KXC28" s="70"/>
      <c r="KXD28" s="71"/>
      <c r="KXE28" s="70"/>
      <c r="KXF28" s="71"/>
      <c r="KXG28" s="70"/>
      <c r="KXH28" s="71"/>
      <c r="KXI28" s="70"/>
      <c r="KXJ28" s="71"/>
      <c r="KXK28" s="70"/>
      <c r="KXL28" s="71"/>
      <c r="KXM28" s="70"/>
      <c r="KXN28" s="71"/>
      <c r="KXO28" s="70"/>
      <c r="KXP28" s="71"/>
      <c r="KXQ28" s="70"/>
      <c r="KXR28" s="71"/>
      <c r="KXS28" s="70"/>
      <c r="KXT28" s="71"/>
      <c r="KXU28" s="70"/>
      <c r="KXV28" s="71"/>
      <c r="KXW28" s="70"/>
      <c r="KXX28" s="71"/>
      <c r="KXY28" s="70"/>
      <c r="KXZ28" s="71"/>
      <c r="KYA28" s="70"/>
      <c r="KYB28" s="71"/>
      <c r="KYC28" s="70"/>
      <c r="KYD28" s="71"/>
      <c r="KYE28" s="70"/>
      <c r="KYF28" s="71"/>
      <c r="KYG28" s="70"/>
      <c r="KYH28" s="71"/>
      <c r="KYI28" s="70"/>
      <c r="KYJ28" s="71"/>
      <c r="KYK28" s="70"/>
      <c r="KYL28" s="71"/>
      <c r="KYM28" s="70"/>
      <c r="KYN28" s="71"/>
      <c r="KYO28" s="70"/>
      <c r="KYP28" s="71"/>
      <c r="KYQ28" s="70"/>
      <c r="KYR28" s="71"/>
      <c r="KYS28" s="70"/>
      <c r="KYT28" s="71"/>
      <c r="KYU28" s="70"/>
      <c r="KYV28" s="71"/>
      <c r="KYW28" s="70"/>
      <c r="KYX28" s="71"/>
      <c r="KYY28" s="70"/>
      <c r="KYZ28" s="71"/>
      <c r="KZA28" s="70"/>
      <c r="KZB28" s="71"/>
      <c r="KZC28" s="70"/>
      <c r="KZD28" s="71"/>
      <c r="KZE28" s="70"/>
      <c r="KZF28" s="71"/>
      <c r="KZG28" s="70"/>
      <c r="KZH28" s="71"/>
      <c r="KZI28" s="70"/>
      <c r="KZJ28" s="71"/>
      <c r="KZK28" s="70"/>
      <c r="KZL28" s="71"/>
      <c r="KZM28" s="70"/>
      <c r="KZN28" s="71"/>
      <c r="KZO28" s="70"/>
      <c r="KZP28" s="71"/>
      <c r="KZQ28" s="70"/>
      <c r="KZR28" s="71"/>
      <c r="KZS28" s="70"/>
      <c r="KZT28" s="71"/>
      <c r="KZU28" s="70"/>
      <c r="KZV28" s="71"/>
      <c r="KZW28" s="70"/>
      <c r="KZX28" s="71"/>
      <c r="KZY28" s="70"/>
      <c r="KZZ28" s="71"/>
      <c r="LAA28" s="70"/>
      <c r="LAB28" s="71"/>
      <c r="LAC28" s="70"/>
      <c r="LAD28" s="71"/>
      <c r="LAE28" s="70"/>
      <c r="LAF28" s="71"/>
      <c r="LAG28" s="70"/>
      <c r="LAH28" s="71"/>
      <c r="LAI28" s="70"/>
      <c r="LAJ28" s="71"/>
      <c r="LAK28" s="70"/>
      <c r="LAL28" s="71"/>
      <c r="LAM28" s="70"/>
      <c r="LAN28" s="71"/>
      <c r="LAO28" s="70"/>
      <c r="LAP28" s="71"/>
      <c r="LAQ28" s="70"/>
      <c r="LAR28" s="71"/>
      <c r="LAS28" s="70"/>
      <c r="LAT28" s="71"/>
      <c r="LAU28" s="70"/>
      <c r="LAV28" s="71"/>
      <c r="LAW28" s="70"/>
      <c r="LAX28" s="71"/>
      <c r="LAY28" s="70"/>
      <c r="LAZ28" s="71"/>
      <c r="LBA28" s="70"/>
      <c r="LBB28" s="71"/>
      <c r="LBC28" s="70"/>
      <c r="LBD28" s="71"/>
      <c r="LBE28" s="70"/>
      <c r="LBF28" s="71"/>
      <c r="LBG28" s="70"/>
      <c r="LBH28" s="71"/>
      <c r="LBI28" s="70"/>
      <c r="LBJ28" s="71"/>
      <c r="LBK28" s="70"/>
      <c r="LBL28" s="71"/>
      <c r="LBM28" s="70"/>
      <c r="LBN28" s="71"/>
      <c r="LBO28" s="70"/>
      <c r="LBP28" s="71"/>
      <c r="LBQ28" s="70"/>
      <c r="LBR28" s="71"/>
      <c r="LBS28" s="70"/>
      <c r="LBT28" s="71"/>
      <c r="LBU28" s="70"/>
      <c r="LBV28" s="71"/>
      <c r="LBW28" s="70"/>
      <c r="LBX28" s="71"/>
      <c r="LBY28" s="70"/>
      <c r="LBZ28" s="71"/>
      <c r="LCA28" s="70"/>
      <c r="LCB28" s="71"/>
      <c r="LCC28" s="70"/>
      <c r="LCD28" s="71"/>
      <c r="LCE28" s="70"/>
      <c r="LCF28" s="71"/>
      <c r="LCG28" s="70"/>
      <c r="LCH28" s="71"/>
      <c r="LCI28" s="70"/>
      <c r="LCJ28" s="71"/>
      <c r="LCK28" s="70"/>
      <c r="LCL28" s="71"/>
      <c r="LCM28" s="70"/>
      <c r="LCN28" s="71"/>
      <c r="LCO28" s="70"/>
      <c r="LCP28" s="71"/>
      <c r="LCQ28" s="70"/>
      <c r="LCR28" s="71"/>
      <c r="LCS28" s="70"/>
      <c r="LCT28" s="71"/>
      <c r="LCU28" s="70"/>
      <c r="LCV28" s="71"/>
      <c r="LCW28" s="70"/>
      <c r="LCX28" s="71"/>
      <c r="LCY28" s="70"/>
      <c r="LCZ28" s="71"/>
      <c r="LDA28" s="70"/>
      <c r="LDB28" s="71"/>
      <c r="LDC28" s="70"/>
      <c r="LDD28" s="71"/>
      <c r="LDE28" s="70"/>
      <c r="LDF28" s="71"/>
      <c r="LDG28" s="70"/>
      <c r="LDH28" s="71"/>
      <c r="LDI28" s="70"/>
      <c r="LDJ28" s="71"/>
      <c r="LDK28" s="70"/>
      <c r="LDL28" s="71"/>
      <c r="LDM28" s="70"/>
      <c r="LDN28" s="71"/>
      <c r="LDO28" s="70"/>
      <c r="LDP28" s="71"/>
      <c r="LDQ28" s="70"/>
      <c r="LDR28" s="71"/>
      <c r="LDS28" s="70"/>
      <c r="LDT28" s="71"/>
      <c r="LDU28" s="70"/>
      <c r="LDV28" s="71"/>
      <c r="LDW28" s="70"/>
      <c r="LDX28" s="71"/>
      <c r="LDY28" s="70"/>
      <c r="LDZ28" s="71"/>
      <c r="LEA28" s="70"/>
      <c r="LEB28" s="71"/>
      <c r="LEC28" s="70"/>
      <c r="LED28" s="71"/>
      <c r="LEE28" s="70"/>
      <c r="LEF28" s="71"/>
      <c r="LEG28" s="70"/>
      <c r="LEH28" s="71"/>
      <c r="LEI28" s="70"/>
      <c r="LEJ28" s="71"/>
      <c r="LEK28" s="70"/>
      <c r="LEL28" s="71"/>
      <c r="LEM28" s="70"/>
      <c r="LEN28" s="71"/>
      <c r="LEO28" s="70"/>
      <c r="LEP28" s="71"/>
      <c r="LEQ28" s="70"/>
      <c r="LER28" s="71"/>
      <c r="LES28" s="70"/>
      <c r="LET28" s="71"/>
      <c r="LEU28" s="70"/>
      <c r="LEV28" s="71"/>
      <c r="LEW28" s="70"/>
      <c r="LEX28" s="71"/>
      <c r="LEY28" s="70"/>
      <c r="LEZ28" s="71"/>
      <c r="LFA28" s="70"/>
      <c r="LFB28" s="71"/>
      <c r="LFC28" s="70"/>
      <c r="LFD28" s="71"/>
      <c r="LFE28" s="70"/>
      <c r="LFF28" s="71"/>
      <c r="LFG28" s="70"/>
      <c r="LFH28" s="71"/>
      <c r="LFI28" s="70"/>
      <c r="LFJ28" s="71"/>
      <c r="LFK28" s="70"/>
      <c r="LFL28" s="71"/>
      <c r="LFM28" s="70"/>
      <c r="LFN28" s="71"/>
      <c r="LFO28" s="70"/>
      <c r="LFP28" s="71"/>
      <c r="LFQ28" s="70"/>
      <c r="LFR28" s="71"/>
      <c r="LFS28" s="70"/>
      <c r="LFT28" s="71"/>
      <c r="LFU28" s="70"/>
      <c r="LFV28" s="71"/>
      <c r="LFW28" s="70"/>
      <c r="LFX28" s="71"/>
      <c r="LFY28" s="70"/>
      <c r="LFZ28" s="71"/>
      <c r="LGA28" s="70"/>
      <c r="LGB28" s="71"/>
      <c r="LGC28" s="70"/>
      <c r="LGD28" s="71"/>
      <c r="LGE28" s="70"/>
      <c r="LGF28" s="71"/>
      <c r="LGG28" s="70"/>
      <c r="LGH28" s="71"/>
      <c r="LGI28" s="70"/>
      <c r="LGJ28" s="71"/>
      <c r="LGK28" s="70"/>
      <c r="LGL28" s="71"/>
      <c r="LGM28" s="70"/>
      <c r="LGN28" s="71"/>
      <c r="LGO28" s="70"/>
      <c r="LGP28" s="71"/>
      <c r="LGQ28" s="70"/>
      <c r="LGR28" s="71"/>
      <c r="LGS28" s="70"/>
      <c r="LGT28" s="71"/>
      <c r="LGU28" s="70"/>
      <c r="LGV28" s="71"/>
      <c r="LGW28" s="70"/>
      <c r="LGX28" s="71"/>
      <c r="LGY28" s="70"/>
      <c r="LGZ28" s="71"/>
      <c r="LHA28" s="70"/>
      <c r="LHB28" s="71"/>
      <c r="LHC28" s="70"/>
      <c r="LHD28" s="71"/>
      <c r="LHE28" s="70"/>
      <c r="LHF28" s="71"/>
      <c r="LHG28" s="70"/>
      <c r="LHH28" s="71"/>
      <c r="LHI28" s="70"/>
      <c r="LHJ28" s="71"/>
      <c r="LHK28" s="70"/>
      <c r="LHL28" s="71"/>
      <c r="LHM28" s="70"/>
      <c r="LHN28" s="71"/>
      <c r="LHO28" s="70"/>
      <c r="LHP28" s="71"/>
      <c r="LHQ28" s="70"/>
      <c r="LHR28" s="71"/>
      <c r="LHS28" s="70"/>
      <c r="LHT28" s="71"/>
      <c r="LHU28" s="70"/>
      <c r="LHV28" s="71"/>
      <c r="LHW28" s="70"/>
      <c r="LHX28" s="71"/>
      <c r="LHY28" s="70"/>
      <c r="LHZ28" s="71"/>
      <c r="LIA28" s="70"/>
      <c r="LIB28" s="71"/>
      <c r="LIC28" s="70"/>
      <c r="LID28" s="71"/>
      <c r="LIE28" s="70"/>
      <c r="LIF28" s="71"/>
      <c r="LIG28" s="70"/>
      <c r="LIH28" s="71"/>
      <c r="LII28" s="70"/>
      <c r="LIJ28" s="71"/>
      <c r="LIK28" s="70"/>
      <c r="LIL28" s="71"/>
      <c r="LIM28" s="70"/>
      <c r="LIN28" s="71"/>
      <c r="LIO28" s="70"/>
      <c r="LIP28" s="71"/>
      <c r="LIQ28" s="70"/>
      <c r="LIR28" s="71"/>
      <c r="LIS28" s="70"/>
      <c r="LIT28" s="71"/>
      <c r="LIU28" s="70"/>
      <c r="LIV28" s="71"/>
      <c r="LIW28" s="70"/>
      <c r="LIX28" s="71"/>
      <c r="LIY28" s="70"/>
      <c r="LIZ28" s="71"/>
      <c r="LJA28" s="70"/>
      <c r="LJB28" s="71"/>
      <c r="LJC28" s="70"/>
      <c r="LJD28" s="71"/>
      <c r="LJE28" s="70"/>
      <c r="LJF28" s="71"/>
      <c r="LJG28" s="70"/>
      <c r="LJH28" s="71"/>
      <c r="LJI28" s="70"/>
      <c r="LJJ28" s="71"/>
      <c r="LJK28" s="70"/>
      <c r="LJL28" s="71"/>
      <c r="LJM28" s="70"/>
      <c r="LJN28" s="71"/>
      <c r="LJO28" s="70"/>
      <c r="LJP28" s="71"/>
      <c r="LJQ28" s="70"/>
      <c r="LJR28" s="71"/>
      <c r="LJS28" s="70"/>
      <c r="LJT28" s="71"/>
      <c r="LJU28" s="70"/>
      <c r="LJV28" s="71"/>
      <c r="LJW28" s="70"/>
      <c r="LJX28" s="71"/>
      <c r="LJY28" s="70"/>
      <c r="LJZ28" s="71"/>
      <c r="LKA28" s="70"/>
      <c r="LKB28" s="71"/>
      <c r="LKC28" s="70"/>
      <c r="LKD28" s="71"/>
      <c r="LKE28" s="70"/>
      <c r="LKF28" s="71"/>
      <c r="LKG28" s="70"/>
      <c r="LKH28" s="71"/>
      <c r="LKI28" s="70"/>
      <c r="LKJ28" s="71"/>
      <c r="LKK28" s="70"/>
      <c r="LKL28" s="71"/>
      <c r="LKM28" s="70"/>
      <c r="LKN28" s="71"/>
      <c r="LKO28" s="70"/>
      <c r="LKP28" s="71"/>
      <c r="LKQ28" s="70"/>
      <c r="LKR28" s="71"/>
      <c r="LKS28" s="70"/>
      <c r="LKT28" s="71"/>
      <c r="LKU28" s="70"/>
      <c r="LKV28" s="71"/>
      <c r="LKW28" s="70"/>
      <c r="LKX28" s="71"/>
      <c r="LKY28" s="70"/>
      <c r="LKZ28" s="71"/>
      <c r="LLA28" s="70"/>
      <c r="LLB28" s="71"/>
      <c r="LLC28" s="70"/>
      <c r="LLD28" s="71"/>
      <c r="LLE28" s="70"/>
      <c r="LLF28" s="71"/>
      <c r="LLG28" s="70"/>
      <c r="LLH28" s="71"/>
      <c r="LLI28" s="70"/>
      <c r="LLJ28" s="71"/>
      <c r="LLK28" s="70"/>
      <c r="LLL28" s="71"/>
      <c r="LLM28" s="70"/>
      <c r="LLN28" s="71"/>
      <c r="LLO28" s="70"/>
      <c r="LLP28" s="71"/>
      <c r="LLQ28" s="70"/>
      <c r="LLR28" s="71"/>
      <c r="LLS28" s="70"/>
      <c r="LLT28" s="71"/>
      <c r="LLU28" s="70"/>
      <c r="LLV28" s="71"/>
      <c r="LLW28" s="70"/>
      <c r="LLX28" s="71"/>
      <c r="LLY28" s="70"/>
      <c r="LLZ28" s="71"/>
      <c r="LMA28" s="70"/>
      <c r="LMB28" s="71"/>
      <c r="LMC28" s="70"/>
      <c r="LMD28" s="71"/>
      <c r="LME28" s="70"/>
      <c r="LMF28" s="71"/>
      <c r="LMG28" s="70"/>
      <c r="LMH28" s="71"/>
      <c r="LMI28" s="70"/>
      <c r="LMJ28" s="71"/>
      <c r="LMK28" s="70"/>
      <c r="LML28" s="71"/>
      <c r="LMM28" s="70"/>
      <c r="LMN28" s="71"/>
      <c r="LMO28" s="70"/>
      <c r="LMP28" s="71"/>
      <c r="LMQ28" s="70"/>
      <c r="LMR28" s="71"/>
      <c r="LMS28" s="70"/>
      <c r="LMT28" s="71"/>
      <c r="LMU28" s="70"/>
      <c r="LMV28" s="71"/>
      <c r="LMW28" s="70"/>
      <c r="LMX28" s="71"/>
      <c r="LMY28" s="70"/>
      <c r="LMZ28" s="71"/>
      <c r="LNA28" s="70"/>
      <c r="LNB28" s="71"/>
      <c r="LNC28" s="70"/>
      <c r="LND28" s="71"/>
      <c r="LNE28" s="70"/>
      <c r="LNF28" s="71"/>
      <c r="LNG28" s="70"/>
      <c r="LNH28" s="71"/>
      <c r="LNI28" s="70"/>
      <c r="LNJ28" s="71"/>
      <c r="LNK28" s="70"/>
      <c r="LNL28" s="71"/>
      <c r="LNM28" s="70"/>
      <c r="LNN28" s="71"/>
      <c r="LNO28" s="70"/>
      <c r="LNP28" s="71"/>
      <c r="LNQ28" s="70"/>
      <c r="LNR28" s="71"/>
      <c r="LNS28" s="70"/>
      <c r="LNT28" s="71"/>
      <c r="LNU28" s="70"/>
      <c r="LNV28" s="71"/>
      <c r="LNW28" s="70"/>
      <c r="LNX28" s="71"/>
      <c r="LNY28" s="70"/>
      <c r="LNZ28" s="71"/>
      <c r="LOA28" s="70"/>
      <c r="LOB28" s="71"/>
      <c r="LOC28" s="70"/>
      <c r="LOD28" s="71"/>
      <c r="LOE28" s="70"/>
      <c r="LOF28" s="71"/>
      <c r="LOG28" s="70"/>
      <c r="LOH28" s="71"/>
      <c r="LOI28" s="70"/>
      <c r="LOJ28" s="71"/>
      <c r="LOK28" s="70"/>
      <c r="LOL28" s="71"/>
      <c r="LOM28" s="70"/>
      <c r="LON28" s="71"/>
      <c r="LOO28" s="70"/>
      <c r="LOP28" s="71"/>
      <c r="LOQ28" s="70"/>
      <c r="LOR28" s="71"/>
      <c r="LOS28" s="70"/>
      <c r="LOT28" s="71"/>
      <c r="LOU28" s="70"/>
      <c r="LOV28" s="71"/>
      <c r="LOW28" s="70"/>
      <c r="LOX28" s="71"/>
      <c r="LOY28" s="70"/>
      <c r="LOZ28" s="71"/>
      <c r="LPA28" s="70"/>
      <c r="LPB28" s="71"/>
      <c r="LPC28" s="70"/>
      <c r="LPD28" s="71"/>
      <c r="LPE28" s="70"/>
      <c r="LPF28" s="71"/>
      <c r="LPG28" s="70"/>
      <c r="LPH28" s="71"/>
      <c r="LPI28" s="70"/>
      <c r="LPJ28" s="71"/>
      <c r="LPK28" s="70"/>
      <c r="LPL28" s="71"/>
      <c r="LPM28" s="70"/>
      <c r="LPN28" s="71"/>
      <c r="LPO28" s="70"/>
      <c r="LPP28" s="71"/>
      <c r="LPQ28" s="70"/>
      <c r="LPR28" s="71"/>
      <c r="LPS28" s="70"/>
      <c r="LPT28" s="71"/>
      <c r="LPU28" s="70"/>
      <c r="LPV28" s="71"/>
      <c r="LPW28" s="70"/>
      <c r="LPX28" s="71"/>
      <c r="LPY28" s="70"/>
      <c r="LPZ28" s="71"/>
      <c r="LQA28" s="70"/>
      <c r="LQB28" s="71"/>
      <c r="LQC28" s="70"/>
      <c r="LQD28" s="71"/>
      <c r="LQE28" s="70"/>
      <c r="LQF28" s="71"/>
      <c r="LQG28" s="70"/>
      <c r="LQH28" s="71"/>
      <c r="LQI28" s="70"/>
      <c r="LQJ28" s="71"/>
      <c r="LQK28" s="70"/>
      <c r="LQL28" s="71"/>
      <c r="LQM28" s="70"/>
      <c r="LQN28" s="71"/>
      <c r="LQO28" s="70"/>
      <c r="LQP28" s="71"/>
      <c r="LQQ28" s="70"/>
      <c r="LQR28" s="71"/>
      <c r="LQS28" s="70"/>
      <c r="LQT28" s="71"/>
      <c r="LQU28" s="70"/>
      <c r="LQV28" s="71"/>
      <c r="LQW28" s="70"/>
      <c r="LQX28" s="71"/>
      <c r="LQY28" s="70"/>
      <c r="LQZ28" s="71"/>
      <c r="LRA28" s="70"/>
      <c r="LRB28" s="71"/>
      <c r="LRC28" s="70"/>
      <c r="LRD28" s="71"/>
      <c r="LRE28" s="70"/>
      <c r="LRF28" s="71"/>
      <c r="LRG28" s="70"/>
      <c r="LRH28" s="71"/>
      <c r="LRI28" s="70"/>
      <c r="LRJ28" s="71"/>
      <c r="LRK28" s="70"/>
      <c r="LRL28" s="71"/>
      <c r="LRM28" s="70"/>
      <c r="LRN28" s="71"/>
      <c r="LRO28" s="70"/>
      <c r="LRP28" s="71"/>
      <c r="LRQ28" s="70"/>
      <c r="LRR28" s="71"/>
      <c r="LRS28" s="70"/>
      <c r="LRT28" s="71"/>
      <c r="LRU28" s="70"/>
      <c r="LRV28" s="71"/>
      <c r="LRW28" s="70"/>
      <c r="LRX28" s="71"/>
      <c r="LRY28" s="70"/>
      <c r="LRZ28" s="71"/>
      <c r="LSA28" s="70"/>
      <c r="LSB28" s="71"/>
      <c r="LSC28" s="70"/>
      <c r="LSD28" s="71"/>
      <c r="LSE28" s="70"/>
      <c r="LSF28" s="71"/>
      <c r="LSG28" s="70"/>
      <c r="LSH28" s="71"/>
      <c r="LSI28" s="70"/>
      <c r="LSJ28" s="71"/>
      <c r="LSK28" s="70"/>
      <c r="LSL28" s="71"/>
      <c r="LSM28" s="70"/>
      <c r="LSN28" s="71"/>
      <c r="LSO28" s="70"/>
      <c r="LSP28" s="71"/>
      <c r="LSQ28" s="70"/>
      <c r="LSR28" s="71"/>
      <c r="LSS28" s="70"/>
      <c r="LST28" s="71"/>
      <c r="LSU28" s="70"/>
      <c r="LSV28" s="71"/>
      <c r="LSW28" s="70"/>
      <c r="LSX28" s="71"/>
      <c r="LSY28" s="70"/>
      <c r="LSZ28" s="71"/>
      <c r="LTA28" s="70"/>
      <c r="LTB28" s="71"/>
      <c r="LTC28" s="70"/>
      <c r="LTD28" s="71"/>
      <c r="LTE28" s="70"/>
      <c r="LTF28" s="71"/>
      <c r="LTG28" s="70"/>
      <c r="LTH28" s="71"/>
      <c r="LTI28" s="70"/>
      <c r="LTJ28" s="71"/>
      <c r="LTK28" s="70"/>
      <c r="LTL28" s="71"/>
      <c r="LTM28" s="70"/>
      <c r="LTN28" s="71"/>
      <c r="LTO28" s="70"/>
      <c r="LTP28" s="71"/>
      <c r="LTQ28" s="70"/>
      <c r="LTR28" s="71"/>
      <c r="LTS28" s="70"/>
      <c r="LTT28" s="71"/>
      <c r="LTU28" s="70"/>
      <c r="LTV28" s="71"/>
      <c r="LTW28" s="70"/>
      <c r="LTX28" s="71"/>
      <c r="LTY28" s="70"/>
      <c r="LTZ28" s="71"/>
      <c r="LUA28" s="70"/>
      <c r="LUB28" s="71"/>
      <c r="LUC28" s="70"/>
      <c r="LUD28" s="71"/>
      <c r="LUE28" s="70"/>
      <c r="LUF28" s="71"/>
      <c r="LUG28" s="70"/>
      <c r="LUH28" s="71"/>
      <c r="LUI28" s="70"/>
      <c r="LUJ28" s="71"/>
      <c r="LUK28" s="70"/>
      <c r="LUL28" s="71"/>
      <c r="LUM28" s="70"/>
      <c r="LUN28" s="71"/>
      <c r="LUO28" s="70"/>
      <c r="LUP28" s="71"/>
      <c r="LUQ28" s="70"/>
      <c r="LUR28" s="71"/>
      <c r="LUS28" s="70"/>
      <c r="LUT28" s="71"/>
      <c r="LUU28" s="70"/>
      <c r="LUV28" s="71"/>
      <c r="LUW28" s="70"/>
      <c r="LUX28" s="71"/>
      <c r="LUY28" s="70"/>
      <c r="LUZ28" s="71"/>
      <c r="LVA28" s="70"/>
      <c r="LVB28" s="71"/>
      <c r="LVC28" s="70"/>
      <c r="LVD28" s="71"/>
      <c r="LVE28" s="70"/>
      <c r="LVF28" s="71"/>
      <c r="LVG28" s="70"/>
      <c r="LVH28" s="71"/>
      <c r="LVI28" s="70"/>
      <c r="LVJ28" s="71"/>
      <c r="LVK28" s="70"/>
      <c r="LVL28" s="71"/>
      <c r="LVM28" s="70"/>
      <c r="LVN28" s="71"/>
      <c r="LVO28" s="70"/>
      <c r="LVP28" s="71"/>
      <c r="LVQ28" s="70"/>
      <c r="LVR28" s="71"/>
      <c r="LVS28" s="70"/>
      <c r="LVT28" s="71"/>
      <c r="LVU28" s="70"/>
      <c r="LVV28" s="71"/>
      <c r="LVW28" s="70"/>
      <c r="LVX28" s="71"/>
      <c r="LVY28" s="70"/>
      <c r="LVZ28" s="71"/>
      <c r="LWA28" s="70"/>
      <c r="LWB28" s="71"/>
      <c r="LWC28" s="70"/>
      <c r="LWD28" s="71"/>
      <c r="LWE28" s="70"/>
      <c r="LWF28" s="71"/>
      <c r="LWG28" s="70"/>
      <c r="LWH28" s="71"/>
      <c r="LWI28" s="70"/>
      <c r="LWJ28" s="71"/>
      <c r="LWK28" s="70"/>
      <c r="LWL28" s="71"/>
      <c r="LWM28" s="70"/>
      <c r="LWN28" s="71"/>
      <c r="LWO28" s="70"/>
      <c r="LWP28" s="71"/>
      <c r="LWQ28" s="70"/>
      <c r="LWR28" s="71"/>
      <c r="LWS28" s="70"/>
      <c r="LWT28" s="71"/>
      <c r="LWU28" s="70"/>
      <c r="LWV28" s="71"/>
      <c r="LWW28" s="70"/>
      <c r="LWX28" s="71"/>
      <c r="LWY28" s="70"/>
      <c r="LWZ28" s="71"/>
      <c r="LXA28" s="70"/>
      <c r="LXB28" s="71"/>
      <c r="LXC28" s="70"/>
      <c r="LXD28" s="71"/>
      <c r="LXE28" s="70"/>
      <c r="LXF28" s="71"/>
      <c r="LXG28" s="70"/>
      <c r="LXH28" s="71"/>
      <c r="LXI28" s="70"/>
      <c r="LXJ28" s="71"/>
      <c r="LXK28" s="70"/>
      <c r="LXL28" s="71"/>
      <c r="LXM28" s="70"/>
      <c r="LXN28" s="71"/>
      <c r="LXO28" s="70"/>
      <c r="LXP28" s="71"/>
      <c r="LXQ28" s="70"/>
      <c r="LXR28" s="71"/>
      <c r="LXS28" s="70"/>
      <c r="LXT28" s="71"/>
      <c r="LXU28" s="70"/>
      <c r="LXV28" s="71"/>
      <c r="LXW28" s="70"/>
      <c r="LXX28" s="71"/>
      <c r="LXY28" s="70"/>
      <c r="LXZ28" s="71"/>
      <c r="LYA28" s="70"/>
      <c r="LYB28" s="71"/>
      <c r="LYC28" s="70"/>
      <c r="LYD28" s="71"/>
      <c r="LYE28" s="70"/>
      <c r="LYF28" s="71"/>
      <c r="LYG28" s="70"/>
      <c r="LYH28" s="71"/>
      <c r="LYI28" s="70"/>
      <c r="LYJ28" s="71"/>
      <c r="LYK28" s="70"/>
      <c r="LYL28" s="71"/>
      <c r="LYM28" s="70"/>
      <c r="LYN28" s="71"/>
      <c r="LYO28" s="70"/>
      <c r="LYP28" s="71"/>
      <c r="LYQ28" s="70"/>
      <c r="LYR28" s="71"/>
      <c r="LYS28" s="70"/>
      <c r="LYT28" s="71"/>
      <c r="LYU28" s="70"/>
      <c r="LYV28" s="71"/>
      <c r="LYW28" s="70"/>
      <c r="LYX28" s="71"/>
      <c r="LYY28" s="70"/>
      <c r="LYZ28" s="71"/>
      <c r="LZA28" s="70"/>
      <c r="LZB28" s="71"/>
      <c r="LZC28" s="70"/>
      <c r="LZD28" s="71"/>
      <c r="LZE28" s="70"/>
      <c r="LZF28" s="71"/>
      <c r="LZG28" s="70"/>
      <c r="LZH28" s="71"/>
      <c r="LZI28" s="70"/>
      <c r="LZJ28" s="71"/>
      <c r="LZK28" s="70"/>
      <c r="LZL28" s="71"/>
      <c r="LZM28" s="70"/>
      <c r="LZN28" s="71"/>
      <c r="LZO28" s="70"/>
      <c r="LZP28" s="71"/>
      <c r="LZQ28" s="70"/>
      <c r="LZR28" s="71"/>
      <c r="LZS28" s="70"/>
      <c r="LZT28" s="71"/>
      <c r="LZU28" s="70"/>
      <c r="LZV28" s="71"/>
      <c r="LZW28" s="70"/>
      <c r="LZX28" s="71"/>
      <c r="LZY28" s="70"/>
      <c r="LZZ28" s="71"/>
      <c r="MAA28" s="70"/>
      <c r="MAB28" s="71"/>
      <c r="MAC28" s="70"/>
      <c r="MAD28" s="71"/>
      <c r="MAE28" s="70"/>
      <c r="MAF28" s="71"/>
      <c r="MAG28" s="70"/>
      <c r="MAH28" s="71"/>
      <c r="MAI28" s="70"/>
      <c r="MAJ28" s="71"/>
      <c r="MAK28" s="70"/>
      <c r="MAL28" s="71"/>
      <c r="MAM28" s="70"/>
      <c r="MAN28" s="71"/>
      <c r="MAO28" s="70"/>
      <c r="MAP28" s="71"/>
      <c r="MAQ28" s="70"/>
      <c r="MAR28" s="71"/>
      <c r="MAS28" s="70"/>
      <c r="MAT28" s="71"/>
      <c r="MAU28" s="70"/>
      <c r="MAV28" s="71"/>
      <c r="MAW28" s="70"/>
      <c r="MAX28" s="71"/>
      <c r="MAY28" s="70"/>
      <c r="MAZ28" s="71"/>
      <c r="MBA28" s="70"/>
      <c r="MBB28" s="71"/>
      <c r="MBC28" s="70"/>
      <c r="MBD28" s="71"/>
      <c r="MBE28" s="70"/>
      <c r="MBF28" s="71"/>
      <c r="MBG28" s="70"/>
      <c r="MBH28" s="71"/>
      <c r="MBI28" s="70"/>
      <c r="MBJ28" s="71"/>
      <c r="MBK28" s="70"/>
      <c r="MBL28" s="71"/>
      <c r="MBM28" s="70"/>
      <c r="MBN28" s="71"/>
      <c r="MBO28" s="70"/>
      <c r="MBP28" s="71"/>
      <c r="MBQ28" s="70"/>
      <c r="MBR28" s="71"/>
      <c r="MBS28" s="70"/>
      <c r="MBT28" s="71"/>
      <c r="MBU28" s="70"/>
      <c r="MBV28" s="71"/>
      <c r="MBW28" s="70"/>
      <c r="MBX28" s="71"/>
      <c r="MBY28" s="70"/>
      <c r="MBZ28" s="71"/>
      <c r="MCA28" s="70"/>
      <c r="MCB28" s="71"/>
      <c r="MCC28" s="70"/>
      <c r="MCD28" s="71"/>
      <c r="MCE28" s="70"/>
      <c r="MCF28" s="71"/>
      <c r="MCG28" s="70"/>
      <c r="MCH28" s="71"/>
      <c r="MCI28" s="70"/>
      <c r="MCJ28" s="71"/>
      <c r="MCK28" s="70"/>
      <c r="MCL28" s="71"/>
      <c r="MCM28" s="70"/>
      <c r="MCN28" s="71"/>
      <c r="MCO28" s="70"/>
      <c r="MCP28" s="71"/>
      <c r="MCQ28" s="70"/>
      <c r="MCR28" s="71"/>
      <c r="MCS28" s="70"/>
      <c r="MCT28" s="71"/>
      <c r="MCU28" s="70"/>
      <c r="MCV28" s="71"/>
      <c r="MCW28" s="70"/>
      <c r="MCX28" s="71"/>
      <c r="MCY28" s="70"/>
      <c r="MCZ28" s="71"/>
      <c r="MDA28" s="70"/>
      <c r="MDB28" s="71"/>
      <c r="MDC28" s="70"/>
      <c r="MDD28" s="71"/>
      <c r="MDE28" s="70"/>
      <c r="MDF28" s="71"/>
      <c r="MDG28" s="70"/>
      <c r="MDH28" s="71"/>
      <c r="MDI28" s="70"/>
      <c r="MDJ28" s="71"/>
      <c r="MDK28" s="70"/>
      <c r="MDL28" s="71"/>
      <c r="MDM28" s="70"/>
      <c r="MDN28" s="71"/>
      <c r="MDO28" s="70"/>
      <c r="MDP28" s="71"/>
      <c r="MDQ28" s="70"/>
      <c r="MDR28" s="71"/>
      <c r="MDS28" s="70"/>
      <c r="MDT28" s="71"/>
      <c r="MDU28" s="70"/>
      <c r="MDV28" s="71"/>
      <c r="MDW28" s="70"/>
      <c r="MDX28" s="71"/>
      <c r="MDY28" s="70"/>
      <c r="MDZ28" s="71"/>
      <c r="MEA28" s="70"/>
      <c r="MEB28" s="71"/>
      <c r="MEC28" s="70"/>
      <c r="MED28" s="71"/>
      <c r="MEE28" s="70"/>
      <c r="MEF28" s="71"/>
      <c r="MEG28" s="70"/>
      <c r="MEH28" s="71"/>
      <c r="MEI28" s="70"/>
      <c r="MEJ28" s="71"/>
      <c r="MEK28" s="70"/>
      <c r="MEL28" s="71"/>
      <c r="MEM28" s="70"/>
      <c r="MEN28" s="71"/>
      <c r="MEO28" s="70"/>
      <c r="MEP28" s="71"/>
      <c r="MEQ28" s="70"/>
      <c r="MER28" s="71"/>
      <c r="MES28" s="70"/>
      <c r="MET28" s="71"/>
      <c r="MEU28" s="70"/>
      <c r="MEV28" s="71"/>
      <c r="MEW28" s="70"/>
      <c r="MEX28" s="71"/>
      <c r="MEY28" s="70"/>
      <c r="MEZ28" s="71"/>
      <c r="MFA28" s="70"/>
      <c r="MFB28" s="71"/>
      <c r="MFC28" s="70"/>
      <c r="MFD28" s="71"/>
      <c r="MFE28" s="70"/>
      <c r="MFF28" s="71"/>
      <c r="MFG28" s="70"/>
      <c r="MFH28" s="71"/>
      <c r="MFI28" s="70"/>
      <c r="MFJ28" s="71"/>
      <c r="MFK28" s="70"/>
      <c r="MFL28" s="71"/>
      <c r="MFM28" s="70"/>
      <c r="MFN28" s="71"/>
      <c r="MFO28" s="70"/>
      <c r="MFP28" s="71"/>
      <c r="MFQ28" s="70"/>
      <c r="MFR28" s="71"/>
      <c r="MFS28" s="70"/>
      <c r="MFT28" s="71"/>
      <c r="MFU28" s="70"/>
      <c r="MFV28" s="71"/>
      <c r="MFW28" s="70"/>
      <c r="MFX28" s="71"/>
      <c r="MFY28" s="70"/>
      <c r="MFZ28" s="71"/>
      <c r="MGA28" s="70"/>
      <c r="MGB28" s="71"/>
      <c r="MGC28" s="70"/>
      <c r="MGD28" s="71"/>
      <c r="MGE28" s="70"/>
      <c r="MGF28" s="71"/>
      <c r="MGG28" s="70"/>
      <c r="MGH28" s="71"/>
      <c r="MGI28" s="70"/>
      <c r="MGJ28" s="71"/>
      <c r="MGK28" s="70"/>
      <c r="MGL28" s="71"/>
      <c r="MGM28" s="70"/>
      <c r="MGN28" s="71"/>
      <c r="MGO28" s="70"/>
      <c r="MGP28" s="71"/>
      <c r="MGQ28" s="70"/>
      <c r="MGR28" s="71"/>
      <c r="MGS28" s="70"/>
      <c r="MGT28" s="71"/>
      <c r="MGU28" s="70"/>
      <c r="MGV28" s="71"/>
      <c r="MGW28" s="70"/>
      <c r="MGX28" s="71"/>
      <c r="MGY28" s="70"/>
      <c r="MGZ28" s="71"/>
      <c r="MHA28" s="70"/>
      <c r="MHB28" s="71"/>
      <c r="MHC28" s="70"/>
      <c r="MHD28" s="71"/>
      <c r="MHE28" s="70"/>
      <c r="MHF28" s="71"/>
      <c r="MHG28" s="70"/>
      <c r="MHH28" s="71"/>
      <c r="MHI28" s="70"/>
      <c r="MHJ28" s="71"/>
      <c r="MHK28" s="70"/>
      <c r="MHL28" s="71"/>
      <c r="MHM28" s="70"/>
      <c r="MHN28" s="71"/>
      <c r="MHO28" s="70"/>
      <c r="MHP28" s="71"/>
      <c r="MHQ28" s="70"/>
      <c r="MHR28" s="71"/>
      <c r="MHS28" s="70"/>
      <c r="MHT28" s="71"/>
      <c r="MHU28" s="70"/>
      <c r="MHV28" s="71"/>
      <c r="MHW28" s="70"/>
      <c r="MHX28" s="71"/>
      <c r="MHY28" s="70"/>
      <c r="MHZ28" s="71"/>
      <c r="MIA28" s="70"/>
      <c r="MIB28" s="71"/>
      <c r="MIC28" s="70"/>
      <c r="MID28" s="71"/>
      <c r="MIE28" s="70"/>
      <c r="MIF28" s="71"/>
      <c r="MIG28" s="70"/>
      <c r="MIH28" s="71"/>
      <c r="MII28" s="70"/>
      <c r="MIJ28" s="71"/>
      <c r="MIK28" s="70"/>
      <c r="MIL28" s="71"/>
      <c r="MIM28" s="70"/>
      <c r="MIN28" s="71"/>
      <c r="MIO28" s="70"/>
      <c r="MIP28" s="71"/>
      <c r="MIQ28" s="70"/>
      <c r="MIR28" s="71"/>
      <c r="MIS28" s="70"/>
      <c r="MIT28" s="71"/>
      <c r="MIU28" s="70"/>
      <c r="MIV28" s="71"/>
      <c r="MIW28" s="70"/>
      <c r="MIX28" s="71"/>
      <c r="MIY28" s="70"/>
      <c r="MIZ28" s="71"/>
      <c r="MJA28" s="70"/>
      <c r="MJB28" s="71"/>
      <c r="MJC28" s="70"/>
      <c r="MJD28" s="71"/>
      <c r="MJE28" s="70"/>
      <c r="MJF28" s="71"/>
      <c r="MJG28" s="70"/>
      <c r="MJH28" s="71"/>
      <c r="MJI28" s="70"/>
      <c r="MJJ28" s="71"/>
      <c r="MJK28" s="70"/>
      <c r="MJL28" s="71"/>
      <c r="MJM28" s="70"/>
      <c r="MJN28" s="71"/>
      <c r="MJO28" s="70"/>
      <c r="MJP28" s="71"/>
      <c r="MJQ28" s="70"/>
      <c r="MJR28" s="71"/>
      <c r="MJS28" s="70"/>
      <c r="MJT28" s="71"/>
      <c r="MJU28" s="70"/>
      <c r="MJV28" s="71"/>
      <c r="MJW28" s="70"/>
      <c r="MJX28" s="71"/>
      <c r="MJY28" s="70"/>
      <c r="MJZ28" s="71"/>
      <c r="MKA28" s="70"/>
      <c r="MKB28" s="71"/>
      <c r="MKC28" s="70"/>
      <c r="MKD28" s="71"/>
      <c r="MKE28" s="70"/>
      <c r="MKF28" s="71"/>
      <c r="MKG28" s="70"/>
      <c r="MKH28" s="71"/>
      <c r="MKI28" s="70"/>
      <c r="MKJ28" s="71"/>
      <c r="MKK28" s="70"/>
      <c r="MKL28" s="71"/>
      <c r="MKM28" s="70"/>
      <c r="MKN28" s="71"/>
      <c r="MKO28" s="70"/>
      <c r="MKP28" s="71"/>
      <c r="MKQ28" s="70"/>
      <c r="MKR28" s="71"/>
      <c r="MKS28" s="70"/>
      <c r="MKT28" s="71"/>
      <c r="MKU28" s="70"/>
      <c r="MKV28" s="71"/>
      <c r="MKW28" s="70"/>
      <c r="MKX28" s="71"/>
      <c r="MKY28" s="70"/>
      <c r="MKZ28" s="71"/>
      <c r="MLA28" s="70"/>
      <c r="MLB28" s="71"/>
      <c r="MLC28" s="70"/>
      <c r="MLD28" s="71"/>
      <c r="MLE28" s="70"/>
      <c r="MLF28" s="71"/>
      <c r="MLG28" s="70"/>
      <c r="MLH28" s="71"/>
      <c r="MLI28" s="70"/>
      <c r="MLJ28" s="71"/>
      <c r="MLK28" s="70"/>
      <c r="MLL28" s="71"/>
      <c r="MLM28" s="70"/>
      <c r="MLN28" s="71"/>
      <c r="MLO28" s="70"/>
      <c r="MLP28" s="71"/>
      <c r="MLQ28" s="70"/>
      <c r="MLR28" s="71"/>
      <c r="MLS28" s="70"/>
      <c r="MLT28" s="71"/>
      <c r="MLU28" s="70"/>
      <c r="MLV28" s="71"/>
      <c r="MLW28" s="70"/>
      <c r="MLX28" s="71"/>
      <c r="MLY28" s="70"/>
      <c r="MLZ28" s="71"/>
      <c r="MMA28" s="70"/>
      <c r="MMB28" s="71"/>
      <c r="MMC28" s="70"/>
      <c r="MMD28" s="71"/>
      <c r="MME28" s="70"/>
      <c r="MMF28" s="71"/>
      <c r="MMG28" s="70"/>
      <c r="MMH28" s="71"/>
      <c r="MMI28" s="70"/>
      <c r="MMJ28" s="71"/>
      <c r="MMK28" s="70"/>
      <c r="MML28" s="71"/>
      <c r="MMM28" s="70"/>
      <c r="MMN28" s="71"/>
      <c r="MMO28" s="70"/>
      <c r="MMP28" s="71"/>
      <c r="MMQ28" s="70"/>
      <c r="MMR28" s="71"/>
      <c r="MMS28" s="70"/>
      <c r="MMT28" s="71"/>
      <c r="MMU28" s="70"/>
      <c r="MMV28" s="71"/>
      <c r="MMW28" s="70"/>
      <c r="MMX28" s="71"/>
      <c r="MMY28" s="70"/>
      <c r="MMZ28" s="71"/>
      <c r="MNA28" s="70"/>
      <c r="MNB28" s="71"/>
      <c r="MNC28" s="70"/>
      <c r="MND28" s="71"/>
      <c r="MNE28" s="70"/>
      <c r="MNF28" s="71"/>
      <c r="MNG28" s="70"/>
      <c r="MNH28" s="71"/>
      <c r="MNI28" s="70"/>
      <c r="MNJ28" s="71"/>
      <c r="MNK28" s="70"/>
      <c r="MNL28" s="71"/>
      <c r="MNM28" s="70"/>
      <c r="MNN28" s="71"/>
      <c r="MNO28" s="70"/>
      <c r="MNP28" s="71"/>
      <c r="MNQ28" s="70"/>
      <c r="MNR28" s="71"/>
      <c r="MNS28" s="70"/>
      <c r="MNT28" s="71"/>
      <c r="MNU28" s="70"/>
      <c r="MNV28" s="71"/>
      <c r="MNW28" s="70"/>
      <c r="MNX28" s="71"/>
      <c r="MNY28" s="70"/>
      <c r="MNZ28" s="71"/>
      <c r="MOA28" s="70"/>
      <c r="MOB28" s="71"/>
      <c r="MOC28" s="70"/>
      <c r="MOD28" s="71"/>
      <c r="MOE28" s="70"/>
      <c r="MOF28" s="71"/>
      <c r="MOG28" s="70"/>
      <c r="MOH28" s="71"/>
      <c r="MOI28" s="70"/>
      <c r="MOJ28" s="71"/>
      <c r="MOK28" s="70"/>
      <c r="MOL28" s="71"/>
      <c r="MOM28" s="70"/>
      <c r="MON28" s="71"/>
      <c r="MOO28" s="70"/>
      <c r="MOP28" s="71"/>
      <c r="MOQ28" s="70"/>
      <c r="MOR28" s="71"/>
      <c r="MOS28" s="70"/>
      <c r="MOT28" s="71"/>
      <c r="MOU28" s="70"/>
      <c r="MOV28" s="71"/>
      <c r="MOW28" s="70"/>
      <c r="MOX28" s="71"/>
      <c r="MOY28" s="70"/>
      <c r="MOZ28" s="71"/>
      <c r="MPA28" s="70"/>
      <c r="MPB28" s="71"/>
      <c r="MPC28" s="70"/>
      <c r="MPD28" s="71"/>
      <c r="MPE28" s="70"/>
      <c r="MPF28" s="71"/>
      <c r="MPG28" s="70"/>
      <c r="MPH28" s="71"/>
      <c r="MPI28" s="70"/>
      <c r="MPJ28" s="71"/>
      <c r="MPK28" s="70"/>
      <c r="MPL28" s="71"/>
      <c r="MPM28" s="70"/>
      <c r="MPN28" s="71"/>
      <c r="MPO28" s="70"/>
      <c r="MPP28" s="71"/>
      <c r="MPQ28" s="70"/>
      <c r="MPR28" s="71"/>
      <c r="MPS28" s="70"/>
      <c r="MPT28" s="71"/>
      <c r="MPU28" s="70"/>
      <c r="MPV28" s="71"/>
      <c r="MPW28" s="70"/>
      <c r="MPX28" s="71"/>
      <c r="MPY28" s="70"/>
      <c r="MPZ28" s="71"/>
      <c r="MQA28" s="70"/>
      <c r="MQB28" s="71"/>
      <c r="MQC28" s="70"/>
      <c r="MQD28" s="71"/>
      <c r="MQE28" s="70"/>
      <c r="MQF28" s="71"/>
      <c r="MQG28" s="70"/>
      <c r="MQH28" s="71"/>
      <c r="MQI28" s="70"/>
      <c r="MQJ28" s="71"/>
      <c r="MQK28" s="70"/>
      <c r="MQL28" s="71"/>
      <c r="MQM28" s="70"/>
      <c r="MQN28" s="71"/>
      <c r="MQO28" s="70"/>
      <c r="MQP28" s="71"/>
      <c r="MQQ28" s="70"/>
      <c r="MQR28" s="71"/>
      <c r="MQS28" s="70"/>
      <c r="MQT28" s="71"/>
      <c r="MQU28" s="70"/>
      <c r="MQV28" s="71"/>
      <c r="MQW28" s="70"/>
      <c r="MQX28" s="71"/>
      <c r="MQY28" s="70"/>
      <c r="MQZ28" s="71"/>
      <c r="MRA28" s="70"/>
      <c r="MRB28" s="71"/>
      <c r="MRC28" s="70"/>
      <c r="MRD28" s="71"/>
      <c r="MRE28" s="70"/>
      <c r="MRF28" s="71"/>
      <c r="MRG28" s="70"/>
      <c r="MRH28" s="71"/>
      <c r="MRI28" s="70"/>
      <c r="MRJ28" s="71"/>
      <c r="MRK28" s="70"/>
      <c r="MRL28" s="71"/>
      <c r="MRM28" s="70"/>
      <c r="MRN28" s="71"/>
      <c r="MRO28" s="70"/>
      <c r="MRP28" s="71"/>
      <c r="MRQ28" s="70"/>
      <c r="MRR28" s="71"/>
      <c r="MRS28" s="70"/>
      <c r="MRT28" s="71"/>
      <c r="MRU28" s="70"/>
      <c r="MRV28" s="71"/>
      <c r="MRW28" s="70"/>
      <c r="MRX28" s="71"/>
      <c r="MRY28" s="70"/>
      <c r="MRZ28" s="71"/>
      <c r="MSA28" s="70"/>
      <c r="MSB28" s="71"/>
      <c r="MSC28" s="70"/>
      <c r="MSD28" s="71"/>
      <c r="MSE28" s="70"/>
      <c r="MSF28" s="71"/>
      <c r="MSG28" s="70"/>
      <c r="MSH28" s="71"/>
      <c r="MSI28" s="70"/>
      <c r="MSJ28" s="71"/>
      <c r="MSK28" s="70"/>
      <c r="MSL28" s="71"/>
      <c r="MSM28" s="70"/>
      <c r="MSN28" s="71"/>
      <c r="MSO28" s="70"/>
      <c r="MSP28" s="71"/>
      <c r="MSQ28" s="70"/>
      <c r="MSR28" s="71"/>
      <c r="MSS28" s="70"/>
      <c r="MST28" s="71"/>
      <c r="MSU28" s="70"/>
      <c r="MSV28" s="71"/>
      <c r="MSW28" s="70"/>
      <c r="MSX28" s="71"/>
      <c r="MSY28" s="70"/>
      <c r="MSZ28" s="71"/>
      <c r="MTA28" s="70"/>
      <c r="MTB28" s="71"/>
      <c r="MTC28" s="70"/>
      <c r="MTD28" s="71"/>
      <c r="MTE28" s="70"/>
      <c r="MTF28" s="71"/>
      <c r="MTG28" s="70"/>
      <c r="MTH28" s="71"/>
      <c r="MTI28" s="70"/>
      <c r="MTJ28" s="71"/>
      <c r="MTK28" s="70"/>
      <c r="MTL28" s="71"/>
      <c r="MTM28" s="70"/>
      <c r="MTN28" s="71"/>
      <c r="MTO28" s="70"/>
      <c r="MTP28" s="71"/>
      <c r="MTQ28" s="70"/>
      <c r="MTR28" s="71"/>
      <c r="MTS28" s="70"/>
      <c r="MTT28" s="71"/>
      <c r="MTU28" s="70"/>
      <c r="MTV28" s="71"/>
      <c r="MTW28" s="70"/>
      <c r="MTX28" s="71"/>
      <c r="MTY28" s="70"/>
      <c r="MTZ28" s="71"/>
      <c r="MUA28" s="70"/>
      <c r="MUB28" s="71"/>
      <c r="MUC28" s="70"/>
      <c r="MUD28" s="71"/>
      <c r="MUE28" s="70"/>
      <c r="MUF28" s="71"/>
      <c r="MUG28" s="70"/>
      <c r="MUH28" s="71"/>
      <c r="MUI28" s="70"/>
      <c r="MUJ28" s="71"/>
      <c r="MUK28" s="70"/>
      <c r="MUL28" s="71"/>
      <c r="MUM28" s="70"/>
      <c r="MUN28" s="71"/>
      <c r="MUO28" s="70"/>
      <c r="MUP28" s="71"/>
      <c r="MUQ28" s="70"/>
      <c r="MUR28" s="71"/>
      <c r="MUS28" s="70"/>
      <c r="MUT28" s="71"/>
      <c r="MUU28" s="70"/>
      <c r="MUV28" s="71"/>
      <c r="MUW28" s="70"/>
      <c r="MUX28" s="71"/>
      <c r="MUY28" s="70"/>
      <c r="MUZ28" s="71"/>
      <c r="MVA28" s="70"/>
      <c r="MVB28" s="71"/>
      <c r="MVC28" s="70"/>
      <c r="MVD28" s="71"/>
      <c r="MVE28" s="70"/>
      <c r="MVF28" s="71"/>
      <c r="MVG28" s="70"/>
      <c r="MVH28" s="71"/>
      <c r="MVI28" s="70"/>
      <c r="MVJ28" s="71"/>
      <c r="MVK28" s="70"/>
      <c r="MVL28" s="71"/>
      <c r="MVM28" s="70"/>
      <c r="MVN28" s="71"/>
      <c r="MVO28" s="70"/>
      <c r="MVP28" s="71"/>
      <c r="MVQ28" s="70"/>
      <c r="MVR28" s="71"/>
      <c r="MVS28" s="70"/>
      <c r="MVT28" s="71"/>
      <c r="MVU28" s="70"/>
      <c r="MVV28" s="71"/>
      <c r="MVW28" s="70"/>
      <c r="MVX28" s="71"/>
      <c r="MVY28" s="70"/>
      <c r="MVZ28" s="71"/>
      <c r="MWA28" s="70"/>
      <c r="MWB28" s="71"/>
      <c r="MWC28" s="70"/>
      <c r="MWD28" s="71"/>
      <c r="MWE28" s="70"/>
      <c r="MWF28" s="71"/>
      <c r="MWG28" s="70"/>
      <c r="MWH28" s="71"/>
      <c r="MWI28" s="70"/>
      <c r="MWJ28" s="71"/>
      <c r="MWK28" s="70"/>
      <c r="MWL28" s="71"/>
      <c r="MWM28" s="70"/>
      <c r="MWN28" s="71"/>
      <c r="MWO28" s="70"/>
      <c r="MWP28" s="71"/>
      <c r="MWQ28" s="70"/>
      <c r="MWR28" s="71"/>
      <c r="MWS28" s="70"/>
      <c r="MWT28" s="71"/>
      <c r="MWU28" s="70"/>
      <c r="MWV28" s="71"/>
      <c r="MWW28" s="70"/>
      <c r="MWX28" s="71"/>
      <c r="MWY28" s="70"/>
      <c r="MWZ28" s="71"/>
      <c r="MXA28" s="70"/>
      <c r="MXB28" s="71"/>
      <c r="MXC28" s="70"/>
      <c r="MXD28" s="71"/>
      <c r="MXE28" s="70"/>
      <c r="MXF28" s="71"/>
      <c r="MXG28" s="70"/>
      <c r="MXH28" s="71"/>
      <c r="MXI28" s="70"/>
      <c r="MXJ28" s="71"/>
      <c r="MXK28" s="70"/>
      <c r="MXL28" s="71"/>
      <c r="MXM28" s="70"/>
      <c r="MXN28" s="71"/>
      <c r="MXO28" s="70"/>
      <c r="MXP28" s="71"/>
      <c r="MXQ28" s="70"/>
      <c r="MXR28" s="71"/>
      <c r="MXS28" s="70"/>
      <c r="MXT28" s="71"/>
      <c r="MXU28" s="70"/>
      <c r="MXV28" s="71"/>
      <c r="MXW28" s="70"/>
      <c r="MXX28" s="71"/>
      <c r="MXY28" s="70"/>
      <c r="MXZ28" s="71"/>
      <c r="MYA28" s="70"/>
      <c r="MYB28" s="71"/>
      <c r="MYC28" s="70"/>
      <c r="MYD28" s="71"/>
      <c r="MYE28" s="70"/>
      <c r="MYF28" s="71"/>
      <c r="MYG28" s="70"/>
      <c r="MYH28" s="71"/>
      <c r="MYI28" s="70"/>
      <c r="MYJ28" s="71"/>
      <c r="MYK28" s="70"/>
      <c r="MYL28" s="71"/>
      <c r="MYM28" s="70"/>
      <c r="MYN28" s="71"/>
      <c r="MYO28" s="70"/>
      <c r="MYP28" s="71"/>
      <c r="MYQ28" s="70"/>
      <c r="MYR28" s="71"/>
      <c r="MYS28" s="70"/>
      <c r="MYT28" s="71"/>
      <c r="MYU28" s="70"/>
      <c r="MYV28" s="71"/>
      <c r="MYW28" s="70"/>
      <c r="MYX28" s="71"/>
      <c r="MYY28" s="70"/>
      <c r="MYZ28" s="71"/>
      <c r="MZA28" s="70"/>
      <c r="MZB28" s="71"/>
      <c r="MZC28" s="70"/>
      <c r="MZD28" s="71"/>
      <c r="MZE28" s="70"/>
      <c r="MZF28" s="71"/>
      <c r="MZG28" s="70"/>
      <c r="MZH28" s="71"/>
      <c r="MZI28" s="70"/>
      <c r="MZJ28" s="71"/>
      <c r="MZK28" s="70"/>
      <c r="MZL28" s="71"/>
      <c r="MZM28" s="70"/>
      <c r="MZN28" s="71"/>
      <c r="MZO28" s="70"/>
      <c r="MZP28" s="71"/>
      <c r="MZQ28" s="70"/>
      <c r="MZR28" s="71"/>
      <c r="MZS28" s="70"/>
      <c r="MZT28" s="71"/>
      <c r="MZU28" s="70"/>
      <c r="MZV28" s="71"/>
      <c r="MZW28" s="70"/>
      <c r="MZX28" s="71"/>
      <c r="MZY28" s="70"/>
      <c r="MZZ28" s="71"/>
      <c r="NAA28" s="70"/>
      <c r="NAB28" s="71"/>
      <c r="NAC28" s="70"/>
      <c r="NAD28" s="71"/>
      <c r="NAE28" s="70"/>
      <c r="NAF28" s="71"/>
      <c r="NAG28" s="70"/>
      <c r="NAH28" s="71"/>
      <c r="NAI28" s="70"/>
      <c r="NAJ28" s="71"/>
      <c r="NAK28" s="70"/>
      <c r="NAL28" s="71"/>
      <c r="NAM28" s="70"/>
      <c r="NAN28" s="71"/>
      <c r="NAO28" s="70"/>
      <c r="NAP28" s="71"/>
      <c r="NAQ28" s="70"/>
      <c r="NAR28" s="71"/>
      <c r="NAS28" s="70"/>
      <c r="NAT28" s="71"/>
      <c r="NAU28" s="70"/>
      <c r="NAV28" s="71"/>
      <c r="NAW28" s="70"/>
      <c r="NAX28" s="71"/>
      <c r="NAY28" s="70"/>
      <c r="NAZ28" s="71"/>
      <c r="NBA28" s="70"/>
      <c r="NBB28" s="71"/>
      <c r="NBC28" s="70"/>
      <c r="NBD28" s="71"/>
      <c r="NBE28" s="70"/>
      <c r="NBF28" s="71"/>
      <c r="NBG28" s="70"/>
      <c r="NBH28" s="71"/>
      <c r="NBI28" s="70"/>
      <c r="NBJ28" s="71"/>
      <c r="NBK28" s="70"/>
      <c r="NBL28" s="71"/>
      <c r="NBM28" s="70"/>
      <c r="NBN28" s="71"/>
      <c r="NBO28" s="70"/>
      <c r="NBP28" s="71"/>
      <c r="NBQ28" s="70"/>
      <c r="NBR28" s="71"/>
      <c r="NBS28" s="70"/>
      <c r="NBT28" s="71"/>
      <c r="NBU28" s="70"/>
      <c r="NBV28" s="71"/>
      <c r="NBW28" s="70"/>
      <c r="NBX28" s="71"/>
      <c r="NBY28" s="70"/>
      <c r="NBZ28" s="71"/>
      <c r="NCA28" s="70"/>
      <c r="NCB28" s="71"/>
      <c r="NCC28" s="70"/>
      <c r="NCD28" s="71"/>
      <c r="NCE28" s="70"/>
      <c r="NCF28" s="71"/>
      <c r="NCG28" s="70"/>
      <c r="NCH28" s="71"/>
      <c r="NCI28" s="70"/>
      <c r="NCJ28" s="71"/>
      <c r="NCK28" s="70"/>
      <c r="NCL28" s="71"/>
      <c r="NCM28" s="70"/>
      <c r="NCN28" s="71"/>
      <c r="NCO28" s="70"/>
      <c r="NCP28" s="71"/>
      <c r="NCQ28" s="70"/>
      <c r="NCR28" s="71"/>
      <c r="NCS28" s="70"/>
      <c r="NCT28" s="71"/>
      <c r="NCU28" s="70"/>
      <c r="NCV28" s="71"/>
      <c r="NCW28" s="70"/>
      <c r="NCX28" s="71"/>
      <c r="NCY28" s="70"/>
      <c r="NCZ28" s="71"/>
      <c r="NDA28" s="70"/>
      <c r="NDB28" s="71"/>
      <c r="NDC28" s="70"/>
      <c r="NDD28" s="71"/>
      <c r="NDE28" s="70"/>
      <c r="NDF28" s="71"/>
      <c r="NDG28" s="70"/>
      <c r="NDH28" s="71"/>
      <c r="NDI28" s="70"/>
      <c r="NDJ28" s="71"/>
      <c r="NDK28" s="70"/>
      <c r="NDL28" s="71"/>
      <c r="NDM28" s="70"/>
      <c r="NDN28" s="71"/>
      <c r="NDO28" s="70"/>
      <c r="NDP28" s="71"/>
      <c r="NDQ28" s="70"/>
      <c r="NDR28" s="71"/>
      <c r="NDS28" s="70"/>
      <c r="NDT28" s="71"/>
      <c r="NDU28" s="70"/>
      <c r="NDV28" s="71"/>
      <c r="NDW28" s="70"/>
      <c r="NDX28" s="71"/>
      <c r="NDY28" s="70"/>
      <c r="NDZ28" s="71"/>
      <c r="NEA28" s="70"/>
      <c r="NEB28" s="71"/>
      <c r="NEC28" s="70"/>
      <c r="NED28" s="71"/>
      <c r="NEE28" s="70"/>
      <c r="NEF28" s="71"/>
      <c r="NEG28" s="70"/>
      <c r="NEH28" s="71"/>
      <c r="NEI28" s="70"/>
      <c r="NEJ28" s="71"/>
      <c r="NEK28" s="70"/>
      <c r="NEL28" s="71"/>
      <c r="NEM28" s="70"/>
      <c r="NEN28" s="71"/>
      <c r="NEO28" s="70"/>
      <c r="NEP28" s="71"/>
      <c r="NEQ28" s="70"/>
      <c r="NER28" s="71"/>
      <c r="NES28" s="70"/>
      <c r="NET28" s="71"/>
      <c r="NEU28" s="70"/>
      <c r="NEV28" s="71"/>
      <c r="NEW28" s="70"/>
      <c r="NEX28" s="71"/>
      <c r="NEY28" s="70"/>
      <c r="NEZ28" s="71"/>
      <c r="NFA28" s="70"/>
      <c r="NFB28" s="71"/>
      <c r="NFC28" s="70"/>
      <c r="NFD28" s="71"/>
      <c r="NFE28" s="70"/>
      <c r="NFF28" s="71"/>
      <c r="NFG28" s="70"/>
      <c r="NFH28" s="71"/>
      <c r="NFI28" s="70"/>
      <c r="NFJ28" s="71"/>
      <c r="NFK28" s="70"/>
      <c r="NFL28" s="71"/>
      <c r="NFM28" s="70"/>
      <c r="NFN28" s="71"/>
      <c r="NFO28" s="70"/>
      <c r="NFP28" s="71"/>
      <c r="NFQ28" s="70"/>
      <c r="NFR28" s="71"/>
      <c r="NFS28" s="70"/>
      <c r="NFT28" s="71"/>
      <c r="NFU28" s="70"/>
      <c r="NFV28" s="71"/>
      <c r="NFW28" s="70"/>
      <c r="NFX28" s="71"/>
      <c r="NFY28" s="70"/>
      <c r="NFZ28" s="71"/>
      <c r="NGA28" s="70"/>
      <c r="NGB28" s="71"/>
      <c r="NGC28" s="70"/>
      <c r="NGD28" s="71"/>
      <c r="NGE28" s="70"/>
      <c r="NGF28" s="71"/>
      <c r="NGG28" s="70"/>
      <c r="NGH28" s="71"/>
      <c r="NGI28" s="70"/>
      <c r="NGJ28" s="71"/>
      <c r="NGK28" s="70"/>
      <c r="NGL28" s="71"/>
      <c r="NGM28" s="70"/>
      <c r="NGN28" s="71"/>
      <c r="NGO28" s="70"/>
      <c r="NGP28" s="71"/>
      <c r="NGQ28" s="70"/>
      <c r="NGR28" s="71"/>
      <c r="NGS28" s="70"/>
      <c r="NGT28" s="71"/>
      <c r="NGU28" s="70"/>
      <c r="NGV28" s="71"/>
      <c r="NGW28" s="70"/>
      <c r="NGX28" s="71"/>
      <c r="NGY28" s="70"/>
      <c r="NGZ28" s="71"/>
      <c r="NHA28" s="70"/>
      <c r="NHB28" s="71"/>
      <c r="NHC28" s="70"/>
      <c r="NHD28" s="71"/>
      <c r="NHE28" s="70"/>
      <c r="NHF28" s="71"/>
      <c r="NHG28" s="70"/>
      <c r="NHH28" s="71"/>
      <c r="NHI28" s="70"/>
      <c r="NHJ28" s="71"/>
      <c r="NHK28" s="70"/>
      <c r="NHL28" s="71"/>
      <c r="NHM28" s="70"/>
      <c r="NHN28" s="71"/>
      <c r="NHO28" s="70"/>
      <c r="NHP28" s="71"/>
      <c r="NHQ28" s="70"/>
      <c r="NHR28" s="71"/>
      <c r="NHS28" s="70"/>
      <c r="NHT28" s="71"/>
      <c r="NHU28" s="70"/>
      <c r="NHV28" s="71"/>
      <c r="NHW28" s="70"/>
      <c r="NHX28" s="71"/>
      <c r="NHY28" s="70"/>
      <c r="NHZ28" s="71"/>
      <c r="NIA28" s="70"/>
      <c r="NIB28" s="71"/>
      <c r="NIC28" s="70"/>
      <c r="NID28" s="71"/>
      <c r="NIE28" s="70"/>
      <c r="NIF28" s="71"/>
      <c r="NIG28" s="70"/>
      <c r="NIH28" s="71"/>
      <c r="NII28" s="70"/>
      <c r="NIJ28" s="71"/>
      <c r="NIK28" s="70"/>
      <c r="NIL28" s="71"/>
      <c r="NIM28" s="70"/>
      <c r="NIN28" s="71"/>
      <c r="NIO28" s="70"/>
      <c r="NIP28" s="71"/>
      <c r="NIQ28" s="70"/>
      <c r="NIR28" s="71"/>
      <c r="NIS28" s="70"/>
      <c r="NIT28" s="71"/>
      <c r="NIU28" s="70"/>
      <c r="NIV28" s="71"/>
      <c r="NIW28" s="70"/>
      <c r="NIX28" s="71"/>
      <c r="NIY28" s="70"/>
      <c r="NIZ28" s="71"/>
      <c r="NJA28" s="70"/>
      <c r="NJB28" s="71"/>
      <c r="NJC28" s="70"/>
      <c r="NJD28" s="71"/>
      <c r="NJE28" s="70"/>
      <c r="NJF28" s="71"/>
      <c r="NJG28" s="70"/>
      <c r="NJH28" s="71"/>
      <c r="NJI28" s="70"/>
      <c r="NJJ28" s="71"/>
      <c r="NJK28" s="70"/>
      <c r="NJL28" s="71"/>
      <c r="NJM28" s="70"/>
      <c r="NJN28" s="71"/>
      <c r="NJO28" s="70"/>
      <c r="NJP28" s="71"/>
      <c r="NJQ28" s="70"/>
      <c r="NJR28" s="71"/>
      <c r="NJS28" s="70"/>
      <c r="NJT28" s="71"/>
      <c r="NJU28" s="70"/>
      <c r="NJV28" s="71"/>
      <c r="NJW28" s="70"/>
      <c r="NJX28" s="71"/>
      <c r="NJY28" s="70"/>
      <c r="NJZ28" s="71"/>
      <c r="NKA28" s="70"/>
      <c r="NKB28" s="71"/>
      <c r="NKC28" s="70"/>
      <c r="NKD28" s="71"/>
      <c r="NKE28" s="70"/>
      <c r="NKF28" s="71"/>
      <c r="NKG28" s="70"/>
      <c r="NKH28" s="71"/>
      <c r="NKI28" s="70"/>
      <c r="NKJ28" s="71"/>
      <c r="NKK28" s="70"/>
      <c r="NKL28" s="71"/>
      <c r="NKM28" s="70"/>
      <c r="NKN28" s="71"/>
      <c r="NKO28" s="70"/>
      <c r="NKP28" s="71"/>
      <c r="NKQ28" s="70"/>
      <c r="NKR28" s="71"/>
      <c r="NKS28" s="70"/>
      <c r="NKT28" s="71"/>
      <c r="NKU28" s="70"/>
      <c r="NKV28" s="71"/>
      <c r="NKW28" s="70"/>
      <c r="NKX28" s="71"/>
      <c r="NKY28" s="70"/>
      <c r="NKZ28" s="71"/>
      <c r="NLA28" s="70"/>
      <c r="NLB28" s="71"/>
      <c r="NLC28" s="70"/>
      <c r="NLD28" s="71"/>
      <c r="NLE28" s="70"/>
      <c r="NLF28" s="71"/>
      <c r="NLG28" s="70"/>
      <c r="NLH28" s="71"/>
      <c r="NLI28" s="70"/>
      <c r="NLJ28" s="71"/>
      <c r="NLK28" s="70"/>
      <c r="NLL28" s="71"/>
      <c r="NLM28" s="70"/>
      <c r="NLN28" s="71"/>
      <c r="NLO28" s="70"/>
      <c r="NLP28" s="71"/>
      <c r="NLQ28" s="70"/>
      <c r="NLR28" s="71"/>
      <c r="NLS28" s="70"/>
      <c r="NLT28" s="71"/>
      <c r="NLU28" s="70"/>
      <c r="NLV28" s="71"/>
      <c r="NLW28" s="70"/>
      <c r="NLX28" s="71"/>
      <c r="NLY28" s="70"/>
      <c r="NLZ28" s="71"/>
      <c r="NMA28" s="70"/>
      <c r="NMB28" s="71"/>
      <c r="NMC28" s="70"/>
      <c r="NMD28" s="71"/>
      <c r="NME28" s="70"/>
      <c r="NMF28" s="71"/>
      <c r="NMG28" s="70"/>
      <c r="NMH28" s="71"/>
      <c r="NMI28" s="70"/>
      <c r="NMJ28" s="71"/>
      <c r="NMK28" s="70"/>
      <c r="NML28" s="71"/>
      <c r="NMM28" s="70"/>
      <c r="NMN28" s="71"/>
      <c r="NMO28" s="70"/>
      <c r="NMP28" s="71"/>
      <c r="NMQ28" s="70"/>
      <c r="NMR28" s="71"/>
      <c r="NMS28" s="70"/>
      <c r="NMT28" s="71"/>
      <c r="NMU28" s="70"/>
      <c r="NMV28" s="71"/>
      <c r="NMW28" s="70"/>
      <c r="NMX28" s="71"/>
      <c r="NMY28" s="70"/>
      <c r="NMZ28" s="71"/>
      <c r="NNA28" s="70"/>
      <c r="NNB28" s="71"/>
      <c r="NNC28" s="70"/>
      <c r="NND28" s="71"/>
      <c r="NNE28" s="70"/>
      <c r="NNF28" s="71"/>
      <c r="NNG28" s="70"/>
      <c r="NNH28" s="71"/>
      <c r="NNI28" s="70"/>
      <c r="NNJ28" s="71"/>
      <c r="NNK28" s="70"/>
      <c r="NNL28" s="71"/>
      <c r="NNM28" s="70"/>
      <c r="NNN28" s="71"/>
      <c r="NNO28" s="70"/>
      <c r="NNP28" s="71"/>
      <c r="NNQ28" s="70"/>
      <c r="NNR28" s="71"/>
      <c r="NNS28" s="70"/>
      <c r="NNT28" s="71"/>
      <c r="NNU28" s="70"/>
      <c r="NNV28" s="71"/>
      <c r="NNW28" s="70"/>
      <c r="NNX28" s="71"/>
      <c r="NNY28" s="70"/>
      <c r="NNZ28" s="71"/>
      <c r="NOA28" s="70"/>
      <c r="NOB28" s="71"/>
      <c r="NOC28" s="70"/>
      <c r="NOD28" s="71"/>
      <c r="NOE28" s="70"/>
      <c r="NOF28" s="71"/>
      <c r="NOG28" s="70"/>
      <c r="NOH28" s="71"/>
      <c r="NOI28" s="70"/>
      <c r="NOJ28" s="71"/>
      <c r="NOK28" s="70"/>
      <c r="NOL28" s="71"/>
      <c r="NOM28" s="70"/>
      <c r="NON28" s="71"/>
      <c r="NOO28" s="70"/>
      <c r="NOP28" s="71"/>
      <c r="NOQ28" s="70"/>
      <c r="NOR28" s="71"/>
      <c r="NOS28" s="70"/>
      <c r="NOT28" s="71"/>
      <c r="NOU28" s="70"/>
      <c r="NOV28" s="71"/>
      <c r="NOW28" s="70"/>
      <c r="NOX28" s="71"/>
      <c r="NOY28" s="70"/>
      <c r="NOZ28" s="71"/>
      <c r="NPA28" s="70"/>
      <c r="NPB28" s="71"/>
      <c r="NPC28" s="70"/>
      <c r="NPD28" s="71"/>
      <c r="NPE28" s="70"/>
      <c r="NPF28" s="71"/>
      <c r="NPG28" s="70"/>
      <c r="NPH28" s="71"/>
      <c r="NPI28" s="70"/>
      <c r="NPJ28" s="71"/>
      <c r="NPK28" s="70"/>
      <c r="NPL28" s="71"/>
      <c r="NPM28" s="70"/>
      <c r="NPN28" s="71"/>
      <c r="NPO28" s="70"/>
      <c r="NPP28" s="71"/>
      <c r="NPQ28" s="70"/>
      <c r="NPR28" s="71"/>
      <c r="NPS28" s="70"/>
      <c r="NPT28" s="71"/>
      <c r="NPU28" s="70"/>
      <c r="NPV28" s="71"/>
      <c r="NPW28" s="70"/>
      <c r="NPX28" s="71"/>
      <c r="NPY28" s="70"/>
      <c r="NPZ28" s="71"/>
      <c r="NQA28" s="70"/>
      <c r="NQB28" s="71"/>
      <c r="NQC28" s="70"/>
      <c r="NQD28" s="71"/>
      <c r="NQE28" s="70"/>
      <c r="NQF28" s="71"/>
      <c r="NQG28" s="70"/>
      <c r="NQH28" s="71"/>
      <c r="NQI28" s="70"/>
      <c r="NQJ28" s="71"/>
      <c r="NQK28" s="70"/>
      <c r="NQL28" s="71"/>
      <c r="NQM28" s="70"/>
      <c r="NQN28" s="71"/>
      <c r="NQO28" s="70"/>
      <c r="NQP28" s="71"/>
      <c r="NQQ28" s="70"/>
      <c r="NQR28" s="71"/>
      <c r="NQS28" s="70"/>
      <c r="NQT28" s="71"/>
      <c r="NQU28" s="70"/>
      <c r="NQV28" s="71"/>
      <c r="NQW28" s="70"/>
      <c r="NQX28" s="71"/>
      <c r="NQY28" s="70"/>
      <c r="NQZ28" s="71"/>
      <c r="NRA28" s="70"/>
      <c r="NRB28" s="71"/>
      <c r="NRC28" s="70"/>
      <c r="NRD28" s="71"/>
      <c r="NRE28" s="70"/>
      <c r="NRF28" s="71"/>
      <c r="NRG28" s="70"/>
      <c r="NRH28" s="71"/>
      <c r="NRI28" s="70"/>
      <c r="NRJ28" s="71"/>
      <c r="NRK28" s="70"/>
      <c r="NRL28" s="71"/>
      <c r="NRM28" s="70"/>
      <c r="NRN28" s="71"/>
      <c r="NRO28" s="70"/>
      <c r="NRP28" s="71"/>
      <c r="NRQ28" s="70"/>
      <c r="NRR28" s="71"/>
      <c r="NRS28" s="70"/>
      <c r="NRT28" s="71"/>
      <c r="NRU28" s="70"/>
      <c r="NRV28" s="71"/>
      <c r="NRW28" s="70"/>
      <c r="NRX28" s="71"/>
      <c r="NRY28" s="70"/>
      <c r="NRZ28" s="71"/>
      <c r="NSA28" s="70"/>
      <c r="NSB28" s="71"/>
      <c r="NSC28" s="70"/>
      <c r="NSD28" s="71"/>
      <c r="NSE28" s="70"/>
      <c r="NSF28" s="71"/>
      <c r="NSG28" s="70"/>
      <c r="NSH28" s="71"/>
      <c r="NSI28" s="70"/>
      <c r="NSJ28" s="71"/>
      <c r="NSK28" s="70"/>
      <c r="NSL28" s="71"/>
      <c r="NSM28" s="70"/>
      <c r="NSN28" s="71"/>
      <c r="NSO28" s="70"/>
      <c r="NSP28" s="71"/>
      <c r="NSQ28" s="70"/>
      <c r="NSR28" s="71"/>
      <c r="NSS28" s="70"/>
      <c r="NST28" s="71"/>
      <c r="NSU28" s="70"/>
      <c r="NSV28" s="71"/>
      <c r="NSW28" s="70"/>
      <c r="NSX28" s="71"/>
      <c r="NSY28" s="70"/>
      <c r="NSZ28" s="71"/>
      <c r="NTA28" s="70"/>
      <c r="NTB28" s="71"/>
      <c r="NTC28" s="70"/>
      <c r="NTD28" s="71"/>
      <c r="NTE28" s="70"/>
      <c r="NTF28" s="71"/>
      <c r="NTG28" s="70"/>
      <c r="NTH28" s="71"/>
      <c r="NTI28" s="70"/>
      <c r="NTJ28" s="71"/>
      <c r="NTK28" s="70"/>
      <c r="NTL28" s="71"/>
      <c r="NTM28" s="70"/>
      <c r="NTN28" s="71"/>
      <c r="NTO28" s="70"/>
      <c r="NTP28" s="71"/>
      <c r="NTQ28" s="70"/>
      <c r="NTR28" s="71"/>
      <c r="NTS28" s="70"/>
      <c r="NTT28" s="71"/>
      <c r="NTU28" s="70"/>
      <c r="NTV28" s="71"/>
      <c r="NTW28" s="70"/>
      <c r="NTX28" s="71"/>
      <c r="NTY28" s="70"/>
      <c r="NTZ28" s="71"/>
      <c r="NUA28" s="70"/>
      <c r="NUB28" s="71"/>
      <c r="NUC28" s="70"/>
      <c r="NUD28" s="71"/>
      <c r="NUE28" s="70"/>
      <c r="NUF28" s="71"/>
      <c r="NUG28" s="70"/>
      <c r="NUH28" s="71"/>
      <c r="NUI28" s="70"/>
      <c r="NUJ28" s="71"/>
      <c r="NUK28" s="70"/>
      <c r="NUL28" s="71"/>
      <c r="NUM28" s="70"/>
      <c r="NUN28" s="71"/>
      <c r="NUO28" s="70"/>
      <c r="NUP28" s="71"/>
      <c r="NUQ28" s="70"/>
      <c r="NUR28" s="71"/>
      <c r="NUS28" s="70"/>
      <c r="NUT28" s="71"/>
      <c r="NUU28" s="70"/>
      <c r="NUV28" s="71"/>
      <c r="NUW28" s="70"/>
      <c r="NUX28" s="71"/>
      <c r="NUY28" s="70"/>
      <c r="NUZ28" s="71"/>
      <c r="NVA28" s="70"/>
      <c r="NVB28" s="71"/>
      <c r="NVC28" s="70"/>
      <c r="NVD28" s="71"/>
      <c r="NVE28" s="70"/>
      <c r="NVF28" s="71"/>
      <c r="NVG28" s="70"/>
      <c r="NVH28" s="71"/>
      <c r="NVI28" s="70"/>
      <c r="NVJ28" s="71"/>
      <c r="NVK28" s="70"/>
      <c r="NVL28" s="71"/>
      <c r="NVM28" s="70"/>
      <c r="NVN28" s="71"/>
      <c r="NVO28" s="70"/>
      <c r="NVP28" s="71"/>
      <c r="NVQ28" s="70"/>
      <c r="NVR28" s="71"/>
      <c r="NVS28" s="70"/>
      <c r="NVT28" s="71"/>
      <c r="NVU28" s="70"/>
      <c r="NVV28" s="71"/>
      <c r="NVW28" s="70"/>
      <c r="NVX28" s="71"/>
      <c r="NVY28" s="70"/>
      <c r="NVZ28" s="71"/>
      <c r="NWA28" s="70"/>
      <c r="NWB28" s="71"/>
      <c r="NWC28" s="70"/>
      <c r="NWD28" s="71"/>
      <c r="NWE28" s="70"/>
      <c r="NWF28" s="71"/>
      <c r="NWG28" s="70"/>
      <c r="NWH28" s="71"/>
      <c r="NWI28" s="70"/>
      <c r="NWJ28" s="71"/>
      <c r="NWK28" s="70"/>
      <c r="NWL28" s="71"/>
      <c r="NWM28" s="70"/>
      <c r="NWN28" s="71"/>
      <c r="NWO28" s="70"/>
      <c r="NWP28" s="71"/>
      <c r="NWQ28" s="70"/>
      <c r="NWR28" s="71"/>
      <c r="NWS28" s="70"/>
      <c r="NWT28" s="71"/>
      <c r="NWU28" s="70"/>
      <c r="NWV28" s="71"/>
      <c r="NWW28" s="70"/>
      <c r="NWX28" s="71"/>
      <c r="NWY28" s="70"/>
      <c r="NWZ28" s="71"/>
      <c r="NXA28" s="70"/>
      <c r="NXB28" s="71"/>
      <c r="NXC28" s="70"/>
      <c r="NXD28" s="71"/>
      <c r="NXE28" s="70"/>
      <c r="NXF28" s="71"/>
      <c r="NXG28" s="70"/>
      <c r="NXH28" s="71"/>
      <c r="NXI28" s="70"/>
      <c r="NXJ28" s="71"/>
      <c r="NXK28" s="70"/>
      <c r="NXL28" s="71"/>
      <c r="NXM28" s="70"/>
      <c r="NXN28" s="71"/>
      <c r="NXO28" s="70"/>
      <c r="NXP28" s="71"/>
      <c r="NXQ28" s="70"/>
      <c r="NXR28" s="71"/>
      <c r="NXS28" s="70"/>
      <c r="NXT28" s="71"/>
      <c r="NXU28" s="70"/>
      <c r="NXV28" s="71"/>
      <c r="NXW28" s="70"/>
      <c r="NXX28" s="71"/>
      <c r="NXY28" s="70"/>
      <c r="NXZ28" s="71"/>
      <c r="NYA28" s="70"/>
      <c r="NYB28" s="71"/>
      <c r="NYC28" s="70"/>
      <c r="NYD28" s="71"/>
      <c r="NYE28" s="70"/>
      <c r="NYF28" s="71"/>
      <c r="NYG28" s="70"/>
      <c r="NYH28" s="71"/>
      <c r="NYI28" s="70"/>
      <c r="NYJ28" s="71"/>
      <c r="NYK28" s="70"/>
      <c r="NYL28" s="71"/>
      <c r="NYM28" s="70"/>
      <c r="NYN28" s="71"/>
      <c r="NYO28" s="70"/>
      <c r="NYP28" s="71"/>
      <c r="NYQ28" s="70"/>
      <c r="NYR28" s="71"/>
      <c r="NYS28" s="70"/>
      <c r="NYT28" s="71"/>
      <c r="NYU28" s="70"/>
      <c r="NYV28" s="71"/>
      <c r="NYW28" s="70"/>
      <c r="NYX28" s="71"/>
      <c r="NYY28" s="70"/>
      <c r="NYZ28" s="71"/>
      <c r="NZA28" s="70"/>
      <c r="NZB28" s="71"/>
      <c r="NZC28" s="70"/>
      <c r="NZD28" s="71"/>
      <c r="NZE28" s="70"/>
      <c r="NZF28" s="71"/>
      <c r="NZG28" s="70"/>
      <c r="NZH28" s="71"/>
      <c r="NZI28" s="70"/>
      <c r="NZJ28" s="71"/>
      <c r="NZK28" s="70"/>
      <c r="NZL28" s="71"/>
      <c r="NZM28" s="70"/>
      <c r="NZN28" s="71"/>
      <c r="NZO28" s="70"/>
      <c r="NZP28" s="71"/>
      <c r="NZQ28" s="70"/>
      <c r="NZR28" s="71"/>
      <c r="NZS28" s="70"/>
      <c r="NZT28" s="71"/>
      <c r="NZU28" s="70"/>
      <c r="NZV28" s="71"/>
      <c r="NZW28" s="70"/>
      <c r="NZX28" s="71"/>
      <c r="NZY28" s="70"/>
      <c r="NZZ28" s="71"/>
      <c r="OAA28" s="70"/>
      <c r="OAB28" s="71"/>
      <c r="OAC28" s="70"/>
      <c r="OAD28" s="71"/>
      <c r="OAE28" s="70"/>
      <c r="OAF28" s="71"/>
      <c r="OAG28" s="70"/>
      <c r="OAH28" s="71"/>
      <c r="OAI28" s="70"/>
      <c r="OAJ28" s="71"/>
      <c r="OAK28" s="70"/>
      <c r="OAL28" s="71"/>
      <c r="OAM28" s="70"/>
      <c r="OAN28" s="71"/>
      <c r="OAO28" s="70"/>
      <c r="OAP28" s="71"/>
      <c r="OAQ28" s="70"/>
      <c r="OAR28" s="71"/>
      <c r="OAS28" s="70"/>
      <c r="OAT28" s="71"/>
      <c r="OAU28" s="70"/>
      <c r="OAV28" s="71"/>
      <c r="OAW28" s="70"/>
      <c r="OAX28" s="71"/>
      <c r="OAY28" s="70"/>
      <c r="OAZ28" s="71"/>
      <c r="OBA28" s="70"/>
      <c r="OBB28" s="71"/>
      <c r="OBC28" s="70"/>
      <c r="OBD28" s="71"/>
      <c r="OBE28" s="70"/>
      <c r="OBF28" s="71"/>
      <c r="OBG28" s="70"/>
      <c r="OBH28" s="71"/>
      <c r="OBI28" s="70"/>
      <c r="OBJ28" s="71"/>
      <c r="OBK28" s="70"/>
      <c r="OBL28" s="71"/>
      <c r="OBM28" s="70"/>
      <c r="OBN28" s="71"/>
      <c r="OBO28" s="70"/>
      <c r="OBP28" s="71"/>
      <c r="OBQ28" s="70"/>
      <c r="OBR28" s="71"/>
      <c r="OBS28" s="70"/>
      <c r="OBT28" s="71"/>
      <c r="OBU28" s="70"/>
      <c r="OBV28" s="71"/>
      <c r="OBW28" s="70"/>
      <c r="OBX28" s="71"/>
      <c r="OBY28" s="70"/>
      <c r="OBZ28" s="71"/>
      <c r="OCA28" s="70"/>
      <c r="OCB28" s="71"/>
      <c r="OCC28" s="70"/>
      <c r="OCD28" s="71"/>
      <c r="OCE28" s="70"/>
      <c r="OCF28" s="71"/>
      <c r="OCG28" s="70"/>
      <c r="OCH28" s="71"/>
      <c r="OCI28" s="70"/>
      <c r="OCJ28" s="71"/>
      <c r="OCK28" s="70"/>
      <c r="OCL28" s="71"/>
      <c r="OCM28" s="70"/>
      <c r="OCN28" s="71"/>
      <c r="OCO28" s="70"/>
      <c r="OCP28" s="71"/>
      <c r="OCQ28" s="70"/>
      <c r="OCR28" s="71"/>
      <c r="OCS28" s="70"/>
      <c r="OCT28" s="71"/>
      <c r="OCU28" s="70"/>
      <c r="OCV28" s="71"/>
      <c r="OCW28" s="70"/>
      <c r="OCX28" s="71"/>
      <c r="OCY28" s="70"/>
      <c r="OCZ28" s="71"/>
      <c r="ODA28" s="70"/>
      <c r="ODB28" s="71"/>
      <c r="ODC28" s="70"/>
      <c r="ODD28" s="71"/>
      <c r="ODE28" s="70"/>
      <c r="ODF28" s="71"/>
      <c r="ODG28" s="70"/>
      <c r="ODH28" s="71"/>
      <c r="ODI28" s="70"/>
      <c r="ODJ28" s="71"/>
      <c r="ODK28" s="70"/>
      <c r="ODL28" s="71"/>
      <c r="ODM28" s="70"/>
      <c r="ODN28" s="71"/>
      <c r="ODO28" s="70"/>
      <c r="ODP28" s="71"/>
      <c r="ODQ28" s="70"/>
      <c r="ODR28" s="71"/>
      <c r="ODS28" s="70"/>
      <c r="ODT28" s="71"/>
      <c r="ODU28" s="70"/>
      <c r="ODV28" s="71"/>
      <c r="ODW28" s="70"/>
      <c r="ODX28" s="71"/>
      <c r="ODY28" s="70"/>
      <c r="ODZ28" s="71"/>
      <c r="OEA28" s="70"/>
      <c r="OEB28" s="71"/>
      <c r="OEC28" s="70"/>
      <c r="OED28" s="71"/>
      <c r="OEE28" s="70"/>
      <c r="OEF28" s="71"/>
      <c r="OEG28" s="70"/>
      <c r="OEH28" s="71"/>
      <c r="OEI28" s="70"/>
      <c r="OEJ28" s="71"/>
      <c r="OEK28" s="70"/>
      <c r="OEL28" s="71"/>
      <c r="OEM28" s="70"/>
      <c r="OEN28" s="71"/>
      <c r="OEO28" s="70"/>
      <c r="OEP28" s="71"/>
      <c r="OEQ28" s="70"/>
      <c r="OER28" s="71"/>
      <c r="OES28" s="70"/>
      <c r="OET28" s="71"/>
      <c r="OEU28" s="70"/>
      <c r="OEV28" s="71"/>
      <c r="OEW28" s="70"/>
      <c r="OEX28" s="71"/>
      <c r="OEY28" s="70"/>
      <c r="OEZ28" s="71"/>
      <c r="OFA28" s="70"/>
      <c r="OFB28" s="71"/>
      <c r="OFC28" s="70"/>
      <c r="OFD28" s="71"/>
      <c r="OFE28" s="70"/>
      <c r="OFF28" s="71"/>
      <c r="OFG28" s="70"/>
      <c r="OFH28" s="71"/>
      <c r="OFI28" s="70"/>
      <c r="OFJ28" s="71"/>
      <c r="OFK28" s="70"/>
      <c r="OFL28" s="71"/>
      <c r="OFM28" s="70"/>
      <c r="OFN28" s="71"/>
      <c r="OFO28" s="70"/>
      <c r="OFP28" s="71"/>
      <c r="OFQ28" s="70"/>
      <c r="OFR28" s="71"/>
      <c r="OFS28" s="70"/>
      <c r="OFT28" s="71"/>
      <c r="OFU28" s="70"/>
      <c r="OFV28" s="71"/>
      <c r="OFW28" s="70"/>
      <c r="OFX28" s="71"/>
      <c r="OFY28" s="70"/>
      <c r="OFZ28" s="71"/>
      <c r="OGA28" s="70"/>
      <c r="OGB28" s="71"/>
      <c r="OGC28" s="70"/>
      <c r="OGD28" s="71"/>
      <c r="OGE28" s="70"/>
      <c r="OGF28" s="71"/>
      <c r="OGG28" s="70"/>
      <c r="OGH28" s="71"/>
      <c r="OGI28" s="70"/>
      <c r="OGJ28" s="71"/>
      <c r="OGK28" s="70"/>
      <c r="OGL28" s="71"/>
      <c r="OGM28" s="70"/>
      <c r="OGN28" s="71"/>
      <c r="OGO28" s="70"/>
      <c r="OGP28" s="71"/>
      <c r="OGQ28" s="70"/>
      <c r="OGR28" s="71"/>
      <c r="OGS28" s="70"/>
      <c r="OGT28" s="71"/>
      <c r="OGU28" s="70"/>
      <c r="OGV28" s="71"/>
      <c r="OGW28" s="70"/>
      <c r="OGX28" s="71"/>
      <c r="OGY28" s="70"/>
      <c r="OGZ28" s="71"/>
      <c r="OHA28" s="70"/>
      <c r="OHB28" s="71"/>
      <c r="OHC28" s="70"/>
      <c r="OHD28" s="71"/>
      <c r="OHE28" s="70"/>
      <c r="OHF28" s="71"/>
      <c r="OHG28" s="70"/>
      <c r="OHH28" s="71"/>
      <c r="OHI28" s="70"/>
      <c r="OHJ28" s="71"/>
      <c r="OHK28" s="70"/>
      <c r="OHL28" s="71"/>
      <c r="OHM28" s="70"/>
      <c r="OHN28" s="71"/>
      <c r="OHO28" s="70"/>
      <c r="OHP28" s="71"/>
      <c r="OHQ28" s="70"/>
      <c r="OHR28" s="71"/>
      <c r="OHS28" s="70"/>
      <c r="OHT28" s="71"/>
      <c r="OHU28" s="70"/>
      <c r="OHV28" s="71"/>
      <c r="OHW28" s="70"/>
      <c r="OHX28" s="71"/>
      <c r="OHY28" s="70"/>
      <c r="OHZ28" s="71"/>
      <c r="OIA28" s="70"/>
      <c r="OIB28" s="71"/>
      <c r="OIC28" s="70"/>
      <c r="OID28" s="71"/>
      <c r="OIE28" s="70"/>
      <c r="OIF28" s="71"/>
      <c r="OIG28" s="70"/>
      <c r="OIH28" s="71"/>
      <c r="OII28" s="70"/>
      <c r="OIJ28" s="71"/>
      <c r="OIK28" s="70"/>
      <c r="OIL28" s="71"/>
      <c r="OIM28" s="70"/>
      <c r="OIN28" s="71"/>
      <c r="OIO28" s="70"/>
      <c r="OIP28" s="71"/>
      <c r="OIQ28" s="70"/>
      <c r="OIR28" s="71"/>
      <c r="OIS28" s="70"/>
      <c r="OIT28" s="71"/>
      <c r="OIU28" s="70"/>
      <c r="OIV28" s="71"/>
      <c r="OIW28" s="70"/>
      <c r="OIX28" s="71"/>
      <c r="OIY28" s="70"/>
      <c r="OIZ28" s="71"/>
      <c r="OJA28" s="70"/>
      <c r="OJB28" s="71"/>
      <c r="OJC28" s="70"/>
      <c r="OJD28" s="71"/>
      <c r="OJE28" s="70"/>
      <c r="OJF28" s="71"/>
      <c r="OJG28" s="70"/>
      <c r="OJH28" s="71"/>
      <c r="OJI28" s="70"/>
      <c r="OJJ28" s="71"/>
      <c r="OJK28" s="70"/>
      <c r="OJL28" s="71"/>
      <c r="OJM28" s="70"/>
      <c r="OJN28" s="71"/>
      <c r="OJO28" s="70"/>
      <c r="OJP28" s="71"/>
      <c r="OJQ28" s="70"/>
      <c r="OJR28" s="71"/>
      <c r="OJS28" s="70"/>
      <c r="OJT28" s="71"/>
      <c r="OJU28" s="70"/>
      <c r="OJV28" s="71"/>
      <c r="OJW28" s="70"/>
      <c r="OJX28" s="71"/>
      <c r="OJY28" s="70"/>
      <c r="OJZ28" s="71"/>
      <c r="OKA28" s="70"/>
      <c r="OKB28" s="71"/>
      <c r="OKC28" s="70"/>
      <c r="OKD28" s="71"/>
      <c r="OKE28" s="70"/>
      <c r="OKF28" s="71"/>
      <c r="OKG28" s="70"/>
      <c r="OKH28" s="71"/>
      <c r="OKI28" s="70"/>
      <c r="OKJ28" s="71"/>
      <c r="OKK28" s="70"/>
      <c r="OKL28" s="71"/>
      <c r="OKM28" s="70"/>
      <c r="OKN28" s="71"/>
      <c r="OKO28" s="70"/>
      <c r="OKP28" s="71"/>
      <c r="OKQ28" s="70"/>
      <c r="OKR28" s="71"/>
      <c r="OKS28" s="70"/>
      <c r="OKT28" s="71"/>
      <c r="OKU28" s="70"/>
      <c r="OKV28" s="71"/>
      <c r="OKW28" s="70"/>
      <c r="OKX28" s="71"/>
      <c r="OKY28" s="70"/>
      <c r="OKZ28" s="71"/>
      <c r="OLA28" s="70"/>
      <c r="OLB28" s="71"/>
      <c r="OLC28" s="70"/>
      <c r="OLD28" s="71"/>
      <c r="OLE28" s="70"/>
      <c r="OLF28" s="71"/>
      <c r="OLG28" s="70"/>
      <c r="OLH28" s="71"/>
      <c r="OLI28" s="70"/>
      <c r="OLJ28" s="71"/>
      <c r="OLK28" s="70"/>
      <c r="OLL28" s="71"/>
      <c r="OLM28" s="70"/>
      <c r="OLN28" s="71"/>
      <c r="OLO28" s="70"/>
      <c r="OLP28" s="71"/>
      <c r="OLQ28" s="70"/>
      <c r="OLR28" s="71"/>
      <c r="OLS28" s="70"/>
      <c r="OLT28" s="71"/>
      <c r="OLU28" s="70"/>
      <c r="OLV28" s="71"/>
      <c r="OLW28" s="70"/>
      <c r="OLX28" s="71"/>
      <c r="OLY28" s="70"/>
      <c r="OLZ28" s="71"/>
      <c r="OMA28" s="70"/>
      <c r="OMB28" s="71"/>
      <c r="OMC28" s="70"/>
      <c r="OMD28" s="71"/>
      <c r="OME28" s="70"/>
      <c r="OMF28" s="71"/>
      <c r="OMG28" s="70"/>
      <c r="OMH28" s="71"/>
      <c r="OMI28" s="70"/>
      <c r="OMJ28" s="71"/>
      <c r="OMK28" s="70"/>
      <c r="OML28" s="71"/>
      <c r="OMM28" s="70"/>
      <c r="OMN28" s="71"/>
      <c r="OMO28" s="70"/>
      <c r="OMP28" s="71"/>
      <c r="OMQ28" s="70"/>
      <c r="OMR28" s="71"/>
      <c r="OMS28" s="70"/>
      <c r="OMT28" s="71"/>
      <c r="OMU28" s="70"/>
      <c r="OMV28" s="71"/>
      <c r="OMW28" s="70"/>
      <c r="OMX28" s="71"/>
      <c r="OMY28" s="70"/>
      <c r="OMZ28" s="71"/>
      <c r="ONA28" s="70"/>
      <c r="ONB28" s="71"/>
      <c r="ONC28" s="70"/>
      <c r="OND28" s="71"/>
      <c r="ONE28" s="70"/>
      <c r="ONF28" s="71"/>
      <c r="ONG28" s="70"/>
      <c r="ONH28" s="71"/>
      <c r="ONI28" s="70"/>
      <c r="ONJ28" s="71"/>
      <c r="ONK28" s="70"/>
      <c r="ONL28" s="71"/>
      <c r="ONM28" s="70"/>
      <c r="ONN28" s="71"/>
      <c r="ONO28" s="70"/>
      <c r="ONP28" s="71"/>
      <c r="ONQ28" s="70"/>
      <c r="ONR28" s="71"/>
      <c r="ONS28" s="70"/>
      <c r="ONT28" s="71"/>
      <c r="ONU28" s="70"/>
      <c r="ONV28" s="71"/>
      <c r="ONW28" s="70"/>
      <c r="ONX28" s="71"/>
      <c r="ONY28" s="70"/>
      <c r="ONZ28" s="71"/>
      <c r="OOA28" s="70"/>
      <c r="OOB28" s="71"/>
      <c r="OOC28" s="70"/>
      <c r="OOD28" s="71"/>
      <c r="OOE28" s="70"/>
      <c r="OOF28" s="71"/>
      <c r="OOG28" s="70"/>
      <c r="OOH28" s="71"/>
      <c r="OOI28" s="70"/>
      <c r="OOJ28" s="71"/>
      <c r="OOK28" s="70"/>
      <c r="OOL28" s="71"/>
      <c r="OOM28" s="70"/>
      <c r="OON28" s="71"/>
      <c r="OOO28" s="70"/>
      <c r="OOP28" s="71"/>
      <c r="OOQ28" s="70"/>
      <c r="OOR28" s="71"/>
      <c r="OOS28" s="70"/>
      <c r="OOT28" s="71"/>
      <c r="OOU28" s="70"/>
      <c r="OOV28" s="71"/>
      <c r="OOW28" s="70"/>
      <c r="OOX28" s="71"/>
      <c r="OOY28" s="70"/>
      <c r="OOZ28" s="71"/>
      <c r="OPA28" s="70"/>
      <c r="OPB28" s="71"/>
      <c r="OPC28" s="70"/>
      <c r="OPD28" s="71"/>
      <c r="OPE28" s="70"/>
      <c r="OPF28" s="71"/>
      <c r="OPG28" s="70"/>
      <c r="OPH28" s="71"/>
      <c r="OPI28" s="70"/>
      <c r="OPJ28" s="71"/>
      <c r="OPK28" s="70"/>
      <c r="OPL28" s="71"/>
      <c r="OPM28" s="70"/>
      <c r="OPN28" s="71"/>
      <c r="OPO28" s="70"/>
      <c r="OPP28" s="71"/>
      <c r="OPQ28" s="70"/>
      <c r="OPR28" s="71"/>
      <c r="OPS28" s="70"/>
      <c r="OPT28" s="71"/>
      <c r="OPU28" s="70"/>
      <c r="OPV28" s="71"/>
      <c r="OPW28" s="70"/>
      <c r="OPX28" s="71"/>
      <c r="OPY28" s="70"/>
      <c r="OPZ28" s="71"/>
      <c r="OQA28" s="70"/>
      <c r="OQB28" s="71"/>
      <c r="OQC28" s="70"/>
      <c r="OQD28" s="71"/>
      <c r="OQE28" s="70"/>
      <c r="OQF28" s="71"/>
      <c r="OQG28" s="70"/>
      <c r="OQH28" s="71"/>
      <c r="OQI28" s="70"/>
      <c r="OQJ28" s="71"/>
      <c r="OQK28" s="70"/>
      <c r="OQL28" s="71"/>
      <c r="OQM28" s="70"/>
      <c r="OQN28" s="71"/>
      <c r="OQO28" s="70"/>
      <c r="OQP28" s="71"/>
      <c r="OQQ28" s="70"/>
      <c r="OQR28" s="71"/>
      <c r="OQS28" s="70"/>
      <c r="OQT28" s="71"/>
      <c r="OQU28" s="70"/>
      <c r="OQV28" s="71"/>
      <c r="OQW28" s="70"/>
      <c r="OQX28" s="71"/>
      <c r="OQY28" s="70"/>
      <c r="OQZ28" s="71"/>
      <c r="ORA28" s="70"/>
      <c r="ORB28" s="71"/>
      <c r="ORC28" s="70"/>
      <c r="ORD28" s="71"/>
      <c r="ORE28" s="70"/>
      <c r="ORF28" s="71"/>
      <c r="ORG28" s="70"/>
      <c r="ORH28" s="71"/>
      <c r="ORI28" s="70"/>
      <c r="ORJ28" s="71"/>
      <c r="ORK28" s="70"/>
      <c r="ORL28" s="71"/>
      <c r="ORM28" s="70"/>
      <c r="ORN28" s="71"/>
      <c r="ORO28" s="70"/>
      <c r="ORP28" s="71"/>
      <c r="ORQ28" s="70"/>
      <c r="ORR28" s="71"/>
      <c r="ORS28" s="70"/>
      <c r="ORT28" s="71"/>
      <c r="ORU28" s="70"/>
      <c r="ORV28" s="71"/>
      <c r="ORW28" s="70"/>
      <c r="ORX28" s="71"/>
      <c r="ORY28" s="70"/>
      <c r="ORZ28" s="71"/>
      <c r="OSA28" s="70"/>
      <c r="OSB28" s="71"/>
      <c r="OSC28" s="70"/>
      <c r="OSD28" s="71"/>
      <c r="OSE28" s="70"/>
      <c r="OSF28" s="71"/>
      <c r="OSG28" s="70"/>
      <c r="OSH28" s="71"/>
      <c r="OSI28" s="70"/>
      <c r="OSJ28" s="71"/>
      <c r="OSK28" s="70"/>
      <c r="OSL28" s="71"/>
      <c r="OSM28" s="70"/>
      <c r="OSN28" s="71"/>
      <c r="OSO28" s="70"/>
      <c r="OSP28" s="71"/>
      <c r="OSQ28" s="70"/>
      <c r="OSR28" s="71"/>
      <c r="OSS28" s="70"/>
      <c r="OST28" s="71"/>
      <c r="OSU28" s="70"/>
      <c r="OSV28" s="71"/>
      <c r="OSW28" s="70"/>
      <c r="OSX28" s="71"/>
      <c r="OSY28" s="70"/>
      <c r="OSZ28" s="71"/>
      <c r="OTA28" s="70"/>
      <c r="OTB28" s="71"/>
      <c r="OTC28" s="70"/>
      <c r="OTD28" s="71"/>
      <c r="OTE28" s="70"/>
      <c r="OTF28" s="71"/>
      <c r="OTG28" s="70"/>
      <c r="OTH28" s="71"/>
      <c r="OTI28" s="70"/>
      <c r="OTJ28" s="71"/>
      <c r="OTK28" s="70"/>
      <c r="OTL28" s="71"/>
      <c r="OTM28" s="70"/>
      <c r="OTN28" s="71"/>
      <c r="OTO28" s="70"/>
      <c r="OTP28" s="71"/>
      <c r="OTQ28" s="70"/>
      <c r="OTR28" s="71"/>
      <c r="OTS28" s="70"/>
      <c r="OTT28" s="71"/>
      <c r="OTU28" s="70"/>
      <c r="OTV28" s="71"/>
      <c r="OTW28" s="70"/>
      <c r="OTX28" s="71"/>
      <c r="OTY28" s="70"/>
      <c r="OTZ28" s="71"/>
      <c r="OUA28" s="70"/>
      <c r="OUB28" s="71"/>
      <c r="OUC28" s="70"/>
      <c r="OUD28" s="71"/>
      <c r="OUE28" s="70"/>
      <c r="OUF28" s="71"/>
      <c r="OUG28" s="70"/>
      <c r="OUH28" s="71"/>
      <c r="OUI28" s="70"/>
      <c r="OUJ28" s="71"/>
      <c r="OUK28" s="70"/>
      <c r="OUL28" s="71"/>
      <c r="OUM28" s="70"/>
      <c r="OUN28" s="71"/>
      <c r="OUO28" s="70"/>
      <c r="OUP28" s="71"/>
      <c r="OUQ28" s="70"/>
      <c r="OUR28" s="71"/>
      <c r="OUS28" s="70"/>
      <c r="OUT28" s="71"/>
      <c r="OUU28" s="70"/>
      <c r="OUV28" s="71"/>
      <c r="OUW28" s="70"/>
      <c r="OUX28" s="71"/>
      <c r="OUY28" s="70"/>
      <c r="OUZ28" s="71"/>
      <c r="OVA28" s="70"/>
      <c r="OVB28" s="71"/>
      <c r="OVC28" s="70"/>
      <c r="OVD28" s="71"/>
      <c r="OVE28" s="70"/>
      <c r="OVF28" s="71"/>
      <c r="OVG28" s="70"/>
      <c r="OVH28" s="71"/>
      <c r="OVI28" s="70"/>
      <c r="OVJ28" s="71"/>
      <c r="OVK28" s="70"/>
      <c r="OVL28" s="71"/>
      <c r="OVM28" s="70"/>
      <c r="OVN28" s="71"/>
      <c r="OVO28" s="70"/>
      <c r="OVP28" s="71"/>
      <c r="OVQ28" s="70"/>
      <c r="OVR28" s="71"/>
      <c r="OVS28" s="70"/>
      <c r="OVT28" s="71"/>
      <c r="OVU28" s="70"/>
      <c r="OVV28" s="71"/>
      <c r="OVW28" s="70"/>
      <c r="OVX28" s="71"/>
      <c r="OVY28" s="70"/>
      <c r="OVZ28" s="71"/>
      <c r="OWA28" s="70"/>
      <c r="OWB28" s="71"/>
      <c r="OWC28" s="70"/>
      <c r="OWD28" s="71"/>
      <c r="OWE28" s="70"/>
      <c r="OWF28" s="71"/>
      <c r="OWG28" s="70"/>
      <c r="OWH28" s="71"/>
      <c r="OWI28" s="70"/>
      <c r="OWJ28" s="71"/>
      <c r="OWK28" s="70"/>
      <c r="OWL28" s="71"/>
      <c r="OWM28" s="70"/>
      <c r="OWN28" s="71"/>
      <c r="OWO28" s="70"/>
      <c r="OWP28" s="71"/>
      <c r="OWQ28" s="70"/>
      <c r="OWR28" s="71"/>
      <c r="OWS28" s="70"/>
      <c r="OWT28" s="71"/>
      <c r="OWU28" s="70"/>
      <c r="OWV28" s="71"/>
      <c r="OWW28" s="70"/>
      <c r="OWX28" s="71"/>
      <c r="OWY28" s="70"/>
      <c r="OWZ28" s="71"/>
      <c r="OXA28" s="70"/>
      <c r="OXB28" s="71"/>
      <c r="OXC28" s="70"/>
      <c r="OXD28" s="71"/>
      <c r="OXE28" s="70"/>
      <c r="OXF28" s="71"/>
      <c r="OXG28" s="70"/>
      <c r="OXH28" s="71"/>
      <c r="OXI28" s="70"/>
      <c r="OXJ28" s="71"/>
      <c r="OXK28" s="70"/>
      <c r="OXL28" s="71"/>
      <c r="OXM28" s="70"/>
      <c r="OXN28" s="71"/>
      <c r="OXO28" s="70"/>
      <c r="OXP28" s="71"/>
      <c r="OXQ28" s="70"/>
      <c r="OXR28" s="71"/>
      <c r="OXS28" s="70"/>
      <c r="OXT28" s="71"/>
      <c r="OXU28" s="70"/>
      <c r="OXV28" s="71"/>
      <c r="OXW28" s="70"/>
      <c r="OXX28" s="71"/>
      <c r="OXY28" s="70"/>
      <c r="OXZ28" s="71"/>
      <c r="OYA28" s="70"/>
      <c r="OYB28" s="71"/>
      <c r="OYC28" s="70"/>
      <c r="OYD28" s="71"/>
      <c r="OYE28" s="70"/>
      <c r="OYF28" s="71"/>
      <c r="OYG28" s="70"/>
      <c r="OYH28" s="71"/>
      <c r="OYI28" s="70"/>
      <c r="OYJ28" s="71"/>
      <c r="OYK28" s="70"/>
      <c r="OYL28" s="71"/>
      <c r="OYM28" s="70"/>
      <c r="OYN28" s="71"/>
      <c r="OYO28" s="70"/>
      <c r="OYP28" s="71"/>
      <c r="OYQ28" s="70"/>
      <c r="OYR28" s="71"/>
      <c r="OYS28" s="70"/>
      <c r="OYT28" s="71"/>
      <c r="OYU28" s="70"/>
      <c r="OYV28" s="71"/>
      <c r="OYW28" s="70"/>
      <c r="OYX28" s="71"/>
      <c r="OYY28" s="70"/>
      <c r="OYZ28" s="71"/>
      <c r="OZA28" s="70"/>
      <c r="OZB28" s="71"/>
      <c r="OZC28" s="70"/>
      <c r="OZD28" s="71"/>
      <c r="OZE28" s="70"/>
      <c r="OZF28" s="71"/>
      <c r="OZG28" s="70"/>
      <c r="OZH28" s="71"/>
      <c r="OZI28" s="70"/>
      <c r="OZJ28" s="71"/>
      <c r="OZK28" s="70"/>
      <c r="OZL28" s="71"/>
      <c r="OZM28" s="70"/>
      <c r="OZN28" s="71"/>
      <c r="OZO28" s="70"/>
      <c r="OZP28" s="71"/>
      <c r="OZQ28" s="70"/>
      <c r="OZR28" s="71"/>
      <c r="OZS28" s="70"/>
      <c r="OZT28" s="71"/>
      <c r="OZU28" s="70"/>
      <c r="OZV28" s="71"/>
      <c r="OZW28" s="70"/>
      <c r="OZX28" s="71"/>
      <c r="OZY28" s="70"/>
      <c r="OZZ28" s="71"/>
      <c r="PAA28" s="70"/>
      <c r="PAB28" s="71"/>
      <c r="PAC28" s="70"/>
      <c r="PAD28" s="71"/>
      <c r="PAE28" s="70"/>
      <c r="PAF28" s="71"/>
      <c r="PAG28" s="70"/>
      <c r="PAH28" s="71"/>
      <c r="PAI28" s="70"/>
      <c r="PAJ28" s="71"/>
      <c r="PAK28" s="70"/>
      <c r="PAL28" s="71"/>
      <c r="PAM28" s="70"/>
      <c r="PAN28" s="71"/>
      <c r="PAO28" s="70"/>
      <c r="PAP28" s="71"/>
      <c r="PAQ28" s="70"/>
      <c r="PAR28" s="71"/>
      <c r="PAS28" s="70"/>
      <c r="PAT28" s="71"/>
      <c r="PAU28" s="70"/>
      <c r="PAV28" s="71"/>
      <c r="PAW28" s="70"/>
      <c r="PAX28" s="71"/>
      <c r="PAY28" s="70"/>
      <c r="PAZ28" s="71"/>
      <c r="PBA28" s="70"/>
      <c r="PBB28" s="71"/>
      <c r="PBC28" s="70"/>
      <c r="PBD28" s="71"/>
      <c r="PBE28" s="70"/>
      <c r="PBF28" s="71"/>
      <c r="PBG28" s="70"/>
      <c r="PBH28" s="71"/>
      <c r="PBI28" s="70"/>
      <c r="PBJ28" s="71"/>
      <c r="PBK28" s="70"/>
      <c r="PBL28" s="71"/>
      <c r="PBM28" s="70"/>
      <c r="PBN28" s="71"/>
      <c r="PBO28" s="70"/>
      <c r="PBP28" s="71"/>
      <c r="PBQ28" s="70"/>
      <c r="PBR28" s="71"/>
      <c r="PBS28" s="70"/>
      <c r="PBT28" s="71"/>
      <c r="PBU28" s="70"/>
      <c r="PBV28" s="71"/>
      <c r="PBW28" s="70"/>
      <c r="PBX28" s="71"/>
      <c r="PBY28" s="70"/>
      <c r="PBZ28" s="71"/>
      <c r="PCA28" s="70"/>
      <c r="PCB28" s="71"/>
      <c r="PCC28" s="70"/>
      <c r="PCD28" s="71"/>
      <c r="PCE28" s="70"/>
      <c r="PCF28" s="71"/>
      <c r="PCG28" s="70"/>
      <c r="PCH28" s="71"/>
      <c r="PCI28" s="70"/>
      <c r="PCJ28" s="71"/>
      <c r="PCK28" s="70"/>
      <c r="PCL28" s="71"/>
      <c r="PCM28" s="70"/>
      <c r="PCN28" s="71"/>
      <c r="PCO28" s="70"/>
      <c r="PCP28" s="71"/>
      <c r="PCQ28" s="70"/>
      <c r="PCR28" s="71"/>
      <c r="PCS28" s="70"/>
      <c r="PCT28" s="71"/>
      <c r="PCU28" s="70"/>
      <c r="PCV28" s="71"/>
      <c r="PCW28" s="70"/>
      <c r="PCX28" s="71"/>
      <c r="PCY28" s="70"/>
      <c r="PCZ28" s="71"/>
      <c r="PDA28" s="70"/>
      <c r="PDB28" s="71"/>
      <c r="PDC28" s="70"/>
      <c r="PDD28" s="71"/>
      <c r="PDE28" s="70"/>
      <c r="PDF28" s="71"/>
      <c r="PDG28" s="70"/>
      <c r="PDH28" s="71"/>
      <c r="PDI28" s="70"/>
      <c r="PDJ28" s="71"/>
      <c r="PDK28" s="70"/>
      <c r="PDL28" s="71"/>
      <c r="PDM28" s="70"/>
      <c r="PDN28" s="71"/>
      <c r="PDO28" s="70"/>
      <c r="PDP28" s="71"/>
      <c r="PDQ28" s="70"/>
      <c r="PDR28" s="71"/>
      <c r="PDS28" s="70"/>
      <c r="PDT28" s="71"/>
      <c r="PDU28" s="70"/>
      <c r="PDV28" s="71"/>
      <c r="PDW28" s="70"/>
      <c r="PDX28" s="71"/>
      <c r="PDY28" s="70"/>
      <c r="PDZ28" s="71"/>
      <c r="PEA28" s="70"/>
      <c r="PEB28" s="71"/>
      <c r="PEC28" s="70"/>
      <c r="PED28" s="71"/>
      <c r="PEE28" s="70"/>
      <c r="PEF28" s="71"/>
      <c r="PEG28" s="70"/>
      <c r="PEH28" s="71"/>
      <c r="PEI28" s="70"/>
      <c r="PEJ28" s="71"/>
      <c r="PEK28" s="70"/>
      <c r="PEL28" s="71"/>
      <c r="PEM28" s="70"/>
      <c r="PEN28" s="71"/>
      <c r="PEO28" s="70"/>
      <c r="PEP28" s="71"/>
      <c r="PEQ28" s="70"/>
      <c r="PER28" s="71"/>
      <c r="PES28" s="70"/>
      <c r="PET28" s="71"/>
      <c r="PEU28" s="70"/>
      <c r="PEV28" s="71"/>
      <c r="PEW28" s="70"/>
      <c r="PEX28" s="71"/>
      <c r="PEY28" s="70"/>
      <c r="PEZ28" s="71"/>
      <c r="PFA28" s="70"/>
      <c r="PFB28" s="71"/>
      <c r="PFC28" s="70"/>
      <c r="PFD28" s="71"/>
      <c r="PFE28" s="70"/>
      <c r="PFF28" s="71"/>
      <c r="PFG28" s="70"/>
      <c r="PFH28" s="71"/>
      <c r="PFI28" s="70"/>
      <c r="PFJ28" s="71"/>
      <c r="PFK28" s="70"/>
      <c r="PFL28" s="71"/>
      <c r="PFM28" s="70"/>
      <c r="PFN28" s="71"/>
      <c r="PFO28" s="70"/>
      <c r="PFP28" s="71"/>
      <c r="PFQ28" s="70"/>
      <c r="PFR28" s="71"/>
      <c r="PFS28" s="70"/>
      <c r="PFT28" s="71"/>
      <c r="PFU28" s="70"/>
      <c r="PFV28" s="71"/>
      <c r="PFW28" s="70"/>
      <c r="PFX28" s="71"/>
      <c r="PFY28" s="70"/>
      <c r="PFZ28" s="71"/>
      <c r="PGA28" s="70"/>
      <c r="PGB28" s="71"/>
      <c r="PGC28" s="70"/>
      <c r="PGD28" s="71"/>
      <c r="PGE28" s="70"/>
      <c r="PGF28" s="71"/>
      <c r="PGG28" s="70"/>
      <c r="PGH28" s="71"/>
      <c r="PGI28" s="70"/>
      <c r="PGJ28" s="71"/>
      <c r="PGK28" s="70"/>
      <c r="PGL28" s="71"/>
      <c r="PGM28" s="70"/>
      <c r="PGN28" s="71"/>
      <c r="PGO28" s="70"/>
      <c r="PGP28" s="71"/>
      <c r="PGQ28" s="70"/>
      <c r="PGR28" s="71"/>
      <c r="PGS28" s="70"/>
      <c r="PGT28" s="71"/>
      <c r="PGU28" s="70"/>
      <c r="PGV28" s="71"/>
      <c r="PGW28" s="70"/>
      <c r="PGX28" s="71"/>
      <c r="PGY28" s="70"/>
      <c r="PGZ28" s="71"/>
      <c r="PHA28" s="70"/>
      <c r="PHB28" s="71"/>
      <c r="PHC28" s="70"/>
      <c r="PHD28" s="71"/>
      <c r="PHE28" s="70"/>
      <c r="PHF28" s="71"/>
      <c r="PHG28" s="70"/>
      <c r="PHH28" s="71"/>
      <c r="PHI28" s="70"/>
      <c r="PHJ28" s="71"/>
      <c r="PHK28" s="70"/>
      <c r="PHL28" s="71"/>
      <c r="PHM28" s="70"/>
      <c r="PHN28" s="71"/>
      <c r="PHO28" s="70"/>
      <c r="PHP28" s="71"/>
      <c r="PHQ28" s="70"/>
      <c r="PHR28" s="71"/>
      <c r="PHS28" s="70"/>
      <c r="PHT28" s="71"/>
      <c r="PHU28" s="70"/>
      <c r="PHV28" s="71"/>
      <c r="PHW28" s="70"/>
      <c r="PHX28" s="71"/>
      <c r="PHY28" s="70"/>
      <c r="PHZ28" s="71"/>
      <c r="PIA28" s="70"/>
      <c r="PIB28" s="71"/>
      <c r="PIC28" s="70"/>
      <c r="PID28" s="71"/>
      <c r="PIE28" s="70"/>
      <c r="PIF28" s="71"/>
      <c r="PIG28" s="70"/>
      <c r="PIH28" s="71"/>
      <c r="PII28" s="70"/>
      <c r="PIJ28" s="71"/>
      <c r="PIK28" s="70"/>
      <c r="PIL28" s="71"/>
      <c r="PIM28" s="70"/>
      <c r="PIN28" s="71"/>
      <c r="PIO28" s="70"/>
      <c r="PIP28" s="71"/>
      <c r="PIQ28" s="70"/>
      <c r="PIR28" s="71"/>
      <c r="PIS28" s="70"/>
      <c r="PIT28" s="71"/>
      <c r="PIU28" s="70"/>
      <c r="PIV28" s="71"/>
      <c r="PIW28" s="70"/>
      <c r="PIX28" s="71"/>
      <c r="PIY28" s="70"/>
      <c r="PIZ28" s="71"/>
      <c r="PJA28" s="70"/>
      <c r="PJB28" s="71"/>
      <c r="PJC28" s="70"/>
      <c r="PJD28" s="71"/>
      <c r="PJE28" s="70"/>
      <c r="PJF28" s="71"/>
      <c r="PJG28" s="70"/>
      <c r="PJH28" s="71"/>
      <c r="PJI28" s="70"/>
      <c r="PJJ28" s="71"/>
      <c r="PJK28" s="70"/>
      <c r="PJL28" s="71"/>
      <c r="PJM28" s="70"/>
      <c r="PJN28" s="71"/>
      <c r="PJO28" s="70"/>
      <c r="PJP28" s="71"/>
      <c r="PJQ28" s="70"/>
      <c r="PJR28" s="71"/>
      <c r="PJS28" s="70"/>
      <c r="PJT28" s="71"/>
      <c r="PJU28" s="70"/>
      <c r="PJV28" s="71"/>
      <c r="PJW28" s="70"/>
      <c r="PJX28" s="71"/>
      <c r="PJY28" s="70"/>
      <c r="PJZ28" s="71"/>
      <c r="PKA28" s="70"/>
      <c r="PKB28" s="71"/>
      <c r="PKC28" s="70"/>
      <c r="PKD28" s="71"/>
      <c r="PKE28" s="70"/>
      <c r="PKF28" s="71"/>
      <c r="PKG28" s="70"/>
      <c r="PKH28" s="71"/>
      <c r="PKI28" s="70"/>
      <c r="PKJ28" s="71"/>
      <c r="PKK28" s="70"/>
      <c r="PKL28" s="71"/>
      <c r="PKM28" s="70"/>
      <c r="PKN28" s="71"/>
      <c r="PKO28" s="70"/>
      <c r="PKP28" s="71"/>
      <c r="PKQ28" s="70"/>
      <c r="PKR28" s="71"/>
      <c r="PKS28" s="70"/>
      <c r="PKT28" s="71"/>
      <c r="PKU28" s="70"/>
      <c r="PKV28" s="71"/>
      <c r="PKW28" s="70"/>
      <c r="PKX28" s="71"/>
      <c r="PKY28" s="70"/>
      <c r="PKZ28" s="71"/>
      <c r="PLA28" s="70"/>
      <c r="PLB28" s="71"/>
      <c r="PLC28" s="70"/>
      <c r="PLD28" s="71"/>
      <c r="PLE28" s="70"/>
      <c r="PLF28" s="71"/>
      <c r="PLG28" s="70"/>
      <c r="PLH28" s="71"/>
      <c r="PLI28" s="70"/>
      <c r="PLJ28" s="71"/>
      <c r="PLK28" s="70"/>
      <c r="PLL28" s="71"/>
      <c r="PLM28" s="70"/>
      <c r="PLN28" s="71"/>
      <c r="PLO28" s="70"/>
      <c r="PLP28" s="71"/>
      <c r="PLQ28" s="70"/>
      <c r="PLR28" s="71"/>
      <c r="PLS28" s="70"/>
      <c r="PLT28" s="71"/>
      <c r="PLU28" s="70"/>
      <c r="PLV28" s="71"/>
      <c r="PLW28" s="70"/>
      <c r="PLX28" s="71"/>
      <c r="PLY28" s="70"/>
      <c r="PLZ28" s="71"/>
      <c r="PMA28" s="70"/>
      <c r="PMB28" s="71"/>
      <c r="PMC28" s="70"/>
      <c r="PMD28" s="71"/>
      <c r="PME28" s="70"/>
      <c r="PMF28" s="71"/>
      <c r="PMG28" s="70"/>
      <c r="PMH28" s="71"/>
      <c r="PMI28" s="70"/>
      <c r="PMJ28" s="71"/>
      <c r="PMK28" s="70"/>
      <c r="PML28" s="71"/>
      <c r="PMM28" s="70"/>
      <c r="PMN28" s="71"/>
      <c r="PMO28" s="70"/>
      <c r="PMP28" s="71"/>
      <c r="PMQ28" s="70"/>
      <c r="PMR28" s="71"/>
      <c r="PMS28" s="70"/>
      <c r="PMT28" s="71"/>
      <c r="PMU28" s="70"/>
      <c r="PMV28" s="71"/>
      <c r="PMW28" s="70"/>
      <c r="PMX28" s="71"/>
      <c r="PMY28" s="70"/>
      <c r="PMZ28" s="71"/>
      <c r="PNA28" s="70"/>
      <c r="PNB28" s="71"/>
      <c r="PNC28" s="70"/>
      <c r="PND28" s="71"/>
      <c r="PNE28" s="70"/>
      <c r="PNF28" s="71"/>
      <c r="PNG28" s="70"/>
      <c r="PNH28" s="71"/>
      <c r="PNI28" s="70"/>
      <c r="PNJ28" s="71"/>
      <c r="PNK28" s="70"/>
      <c r="PNL28" s="71"/>
      <c r="PNM28" s="70"/>
      <c r="PNN28" s="71"/>
      <c r="PNO28" s="70"/>
      <c r="PNP28" s="71"/>
      <c r="PNQ28" s="70"/>
      <c r="PNR28" s="71"/>
      <c r="PNS28" s="70"/>
      <c r="PNT28" s="71"/>
      <c r="PNU28" s="70"/>
      <c r="PNV28" s="71"/>
      <c r="PNW28" s="70"/>
      <c r="PNX28" s="71"/>
      <c r="PNY28" s="70"/>
      <c r="PNZ28" s="71"/>
      <c r="POA28" s="70"/>
      <c r="POB28" s="71"/>
      <c r="POC28" s="70"/>
      <c r="POD28" s="71"/>
      <c r="POE28" s="70"/>
      <c r="POF28" s="71"/>
      <c r="POG28" s="70"/>
      <c r="POH28" s="71"/>
      <c r="POI28" s="70"/>
      <c r="POJ28" s="71"/>
      <c r="POK28" s="70"/>
      <c r="POL28" s="71"/>
      <c r="POM28" s="70"/>
      <c r="PON28" s="71"/>
      <c r="POO28" s="70"/>
      <c r="POP28" s="71"/>
      <c r="POQ28" s="70"/>
      <c r="POR28" s="71"/>
      <c r="POS28" s="70"/>
      <c r="POT28" s="71"/>
      <c r="POU28" s="70"/>
      <c r="POV28" s="71"/>
      <c r="POW28" s="70"/>
      <c r="POX28" s="71"/>
      <c r="POY28" s="70"/>
      <c r="POZ28" s="71"/>
      <c r="PPA28" s="70"/>
      <c r="PPB28" s="71"/>
      <c r="PPC28" s="70"/>
      <c r="PPD28" s="71"/>
      <c r="PPE28" s="70"/>
      <c r="PPF28" s="71"/>
      <c r="PPG28" s="70"/>
      <c r="PPH28" s="71"/>
      <c r="PPI28" s="70"/>
      <c r="PPJ28" s="71"/>
      <c r="PPK28" s="70"/>
      <c r="PPL28" s="71"/>
      <c r="PPM28" s="70"/>
      <c r="PPN28" s="71"/>
      <c r="PPO28" s="70"/>
      <c r="PPP28" s="71"/>
      <c r="PPQ28" s="70"/>
      <c r="PPR28" s="71"/>
      <c r="PPS28" s="70"/>
      <c r="PPT28" s="71"/>
      <c r="PPU28" s="70"/>
      <c r="PPV28" s="71"/>
      <c r="PPW28" s="70"/>
      <c r="PPX28" s="71"/>
      <c r="PPY28" s="70"/>
      <c r="PPZ28" s="71"/>
      <c r="PQA28" s="70"/>
      <c r="PQB28" s="71"/>
      <c r="PQC28" s="70"/>
      <c r="PQD28" s="71"/>
      <c r="PQE28" s="70"/>
      <c r="PQF28" s="71"/>
      <c r="PQG28" s="70"/>
      <c r="PQH28" s="71"/>
      <c r="PQI28" s="70"/>
      <c r="PQJ28" s="71"/>
      <c r="PQK28" s="70"/>
      <c r="PQL28" s="71"/>
      <c r="PQM28" s="70"/>
      <c r="PQN28" s="71"/>
      <c r="PQO28" s="70"/>
      <c r="PQP28" s="71"/>
      <c r="PQQ28" s="70"/>
      <c r="PQR28" s="71"/>
      <c r="PQS28" s="70"/>
      <c r="PQT28" s="71"/>
      <c r="PQU28" s="70"/>
      <c r="PQV28" s="71"/>
      <c r="PQW28" s="70"/>
      <c r="PQX28" s="71"/>
      <c r="PQY28" s="70"/>
      <c r="PQZ28" s="71"/>
      <c r="PRA28" s="70"/>
      <c r="PRB28" s="71"/>
      <c r="PRC28" s="70"/>
      <c r="PRD28" s="71"/>
      <c r="PRE28" s="70"/>
      <c r="PRF28" s="71"/>
      <c r="PRG28" s="70"/>
      <c r="PRH28" s="71"/>
      <c r="PRI28" s="70"/>
      <c r="PRJ28" s="71"/>
      <c r="PRK28" s="70"/>
      <c r="PRL28" s="71"/>
      <c r="PRM28" s="70"/>
      <c r="PRN28" s="71"/>
      <c r="PRO28" s="70"/>
      <c r="PRP28" s="71"/>
      <c r="PRQ28" s="70"/>
      <c r="PRR28" s="71"/>
      <c r="PRS28" s="70"/>
      <c r="PRT28" s="71"/>
      <c r="PRU28" s="70"/>
      <c r="PRV28" s="71"/>
      <c r="PRW28" s="70"/>
      <c r="PRX28" s="71"/>
      <c r="PRY28" s="70"/>
      <c r="PRZ28" s="71"/>
      <c r="PSA28" s="70"/>
      <c r="PSB28" s="71"/>
      <c r="PSC28" s="70"/>
      <c r="PSD28" s="71"/>
      <c r="PSE28" s="70"/>
      <c r="PSF28" s="71"/>
      <c r="PSG28" s="70"/>
      <c r="PSH28" s="71"/>
      <c r="PSI28" s="70"/>
      <c r="PSJ28" s="71"/>
      <c r="PSK28" s="70"/>
      <c r="PSL28" s="71"/>
      <c r="PSM28" s="70"/>
      <c r="PSN28" s="71"/>
      <c r="PSO28" s="70"/>
      <c r="PSP28" s="71"/>
      <c r="PSQ28" s="70"/>
      <c r="PSR28" s="71"/>
      <c r="PSS28" s="70"/>
      <c r="PST28" s="71"/>
      <c r="PSU28" s="70"/>
      <c r="PSV28" s="71"/>
      <c r="PSW28" s="70"/>
      <c r="PSX28" s="71"/>
      <c r="PSY28" s="70"/>
      <c r="PSZ28" s="71"/>
      <c r="PTA28" s="70"/>
      <c r="PTB28" s="71"/>
      <c r="PTC28" s="70"/>
      <c r="PTD28" s="71"/>
      <c r="PTE28" s="70"/>
      <c r="PTF28" s="71"/>
      <c r="PTG28" s="70"/>
      <c r="PTH28" s="71"/>
      <c r="PTI28" s="70"/>
      <c r="PTJ28" s="71"/>
      <c r="PTK28" s="70"/>
      <c r="PTL28" s="71"/>
      <c r="PTM28" s="70"/>
      <c r="PTN28" s="71"/>
      <c r="PTO28" s="70"/>
      <c r="PTP28" s="71"/>
      <c r="PTQ28" s="70"/>
      <c r="PTR28" s="71"/>
      <c r="PTS28" s="70"/>
      <c r="PTT28" s="71"/>
      <c r="PTU28" s="70"/>
      <c r="PTV28" s="71"/>
      <c r="PTW28" s="70"/>
      <c r="PTX28" s="71"/>
      <c r="PTY28" s="70"/>
      <c r="PTZ28" s="71"/>
      <c r="PUA28" s="70"/>
      <c r="PUB28" s="71"/>
      <c r="PUC28" s="70"/>
      <c r="PUD28" s="71"/>
      <c r="PUE28" s="70"/>
      <c r="PUF28" s="71"/>
      <c r="PUG28" s="70"/>
      <c r="PUH28" s="71"/>
      <c r="PUI28" s="70"/>
      <c r="PUJ28" s="71"/>
      <c r="PUK28" s="70"/>
      <c r="PUL28" s="71"/>
      <c r="PUM28" s="70"/>
      <c r="PUN28" s="71"/>
      <c r="PUO28" s="70"/>
      <c r="PUP28" s="71"/>
      <c r="PUQ28" s="70"/>
      <c r="PUR28" s="71"/>
      <c r="PUS28" s="70"/>
      <c r="PUT28" s="71"/>
      <c r="PUU28" s="70"/>
      <c r="PUV28" s="71"/>
      <c r="PUW28" s="70"/>
      <c r="PUX28" s="71"/>
      <c r="PUY28" s="70"/>
      <c r="PUZ28" s="71"/>
      <c r="PVA28" s="70"/>
      <c r="PVB28" s="71"/>
      <c r="PVC28" s="70"/>
      <c r="PVD28" s="71"/>
      <c r="PVE28" s="70"/>
      <c r="PVF28" s="71"/>
      <c r="PVG28" s="70"/>
      <c r="PVH28" s="71"/>
      <c r="PVI28" s="70"/>
      <c r="PVJ28" s="71"/>
      <c r="PVK28" s="70"/>
      <c r="PVL28" s="71"/>
      <c r="PVM28" s="70"/>
      <c r="PVN28" s="71"/>
      <c r="PVO28" s="70"/>
      <c r="PVP28" s="71"/>
      <c r="PVQ28" s="70"/>
      <c r="PVR28" s="71"/>
      <c r="PVS28" s="70"/>
      <c r="PVT28" s="71"/>
      <c r="PVU28" s="70"/>
      <c r="PVV28" s="71"/>
      <c r="PVW28" s="70"/>
      <c r="PVX28" s="71"/>
      <c r="PVY28" s="70"/>
      <c r="PVZ28" s="71"/>
      <c r="PWA28" s="70"/>
      <c r="PWB28" s="71"/>
      <c r="PWC28" s="70"/>
      <c r="PWD28" s="71"/>
      <c r="PWE28" s="70"/>
      <c r="PWF28" s="71"/>
      <c r="PWG28" s="70"/>
      <c r="PWH28" s="71"/>
      <c r="PWI28" s="70"/>
      <c r="PWJ28" s="71"/>
      <c r="PWK28" s="70"/>
      <c r="PWL28" s="71"/>
      <c r="PWM28" s="70"/>
      <c r="PWN28" s="71"/>
      <c r="PWO28" s="70"/>
      <c r="PWP28" s="71"/>
      <c r="PWQ28" s="70"/>
      <c r="PWR28" s="71"/>
      <c r="PWS28" s="70"/>
      <c r="PWT28" s="71"/>
      <c r="PWU28" s="70"/>
      <c r="PWV28" s="71"/>
      <c r="PWW28" s="70"/>
      <c r="PWX28" s="71"/>
      <c r="PWY28" s="70"/>
      <c r="PWZ28" s="71"/>
      <c r="PXA28" s="70"/>
      <c r="PXB28" s="71"/>
      <c r="PXC28" s="70"/>
      <c r="PXD28" s="71"/>
      <c r="PXE28" s="70"/>
      <c r="PXF28" s="71"/>
      <c r="PXG28" s="70"/>
      <c r="PXH28" s="71"/>
      <c r="PXI28" s="70"/>
      <c r="PXJ28" s="71"/>
      <c r="PXK28" s="70"/>
      <c r="PXL28" s="71"/>
      <c r="PXM28" s="70"/>
      <c r="PXN28" s="71"/>
      <c r="PXO28" s="70"/>
      <c r="PXP28" s="71"/>
      <c r="PXQ28" s="70"/>
      <c r="PXR28" s="71"/>
      <c r="PXS28" s="70"/>
      <c r="PXT28" s="71"/>
      <c r="PXU28" s="70"/>
      <c r="PXV28" s="71"/>
      <c r="PXW28" s="70"/>
      <c r="PXX28" s="71"/>
      <c r="PXY28" s="70"/>
      <c r="PXZ28" s="71"/>
      <c r="PYA28" s="70"/>
      <c r="PYB28" s="71"/>
      <c r="PYC28" s="70"/>
      <c r="PYD28" s="71"/>
      <c r="PYE28" s="70"/>
      <c r="PYF28" s="71"/>
      <c r="PYG28" s="70"/>
      <c r="PYH28" s="71"/>
      <c r="PYI28" s="70"/>
      <c r="PYJ28" s="71"/>
      <c r="PYK28" s="70"/>
      <c r="PYL28" s="71"/>
      <c r="PYM28" s="70"/>
      <c r="PYN28" s="71"/>
      <c r="PYO28" s="70"/>
      <c r="PYP28" s="71"/>
      <c r="PYQ28" s="70"/>
      <c r="PYR28" s="71"/>
      <c r="PYS28" s="70"/>
      <c r="PYT28" s="71"/>
      <c r="PYU28" s="70"/>
      <c r="PYV28" s="71"/>
      <c r="PYW28" s="70"/>
      <c r="PYX28" s="71"/>
      <c r="PYY28" s="70"/>
      <c r="PYZ28" s="71"/>
      <c r="PZA28" s="70"/>
      <c r="PZB28" s="71"/>
      <c r="PZC28" s="70"/>
      <c r="PZD28" s="71"/>
      <c r="PZE28" s="70"/>
      <c r="PZF28" s="71"/>
      <c r="PZG28" s="70"/>
      <c r="PZH28" s="71"/>
      <c r="PZI28" s="70"/>
      <c r="PZJ28" s="71"/>
      <c r="PZK28" s="70"/>
      <c r="PZL28" s="71"/>
      <c r="PZM28" s="70"/>
      <c r="PZN28" s="71"/>
      <c r="PZO28" s="70"/>
      <c r="PZP28" s="71"/>
      <c r="PZQ28" s="70"/>
      <c r="PZR28" s="71"/>
      <c r="PZS28" s="70"/>
      <c r="PZT28" s="71"/>
      <c r="PZU28" s="70"/>
      <c r="PZV28" s="71"/>
      <c r="PZW28" s="70"/>
      <c r="PZX28" s="71"/>
      <c r="PZY28" s="70"/>
      <c r="PZZ28" s="71"/>
      <c r="QAA28" s="70"/>
      <c r="QAB28" s="71"/>
      <c r="QAC28" s="70"/>
      <c r="QAD28" s="71"/>
      <c r="QAE28" s="70"/>
      <c r="QAF28" s="71"/>
      <c r="QAG28" s="70"/>
      <c r="QAH28" s="71"/>
      <c r="QAI28" s="70"/>
      <c r="QAJ28" s="71"/>
      <c r="QAK28" s="70"/>
      <c r="QAL28" s="71"/>
      <c r="QAM28" s="70"/>
      <c r="QAN28" s="71"/>
      <c r="QAO28" s="70"/>
      <c r="QAP28" s="71"/>
      <c r="QAQ28" s="70"/>
      <c r="QAR28" s="71"/>
      <c r="QAS28" s="70"/>
      <c r="QAT28" s="71"/>
      <c r="QAU28" s="70"/>
      <c r="QAV28" s="71"/>
      <c r="QAW28" s="70"/>
      <c r="QAX28" s="71"/>
      <c r="QAY28" s="70"/>
      <c r="QAZ28" s="71"/>
      <c r="QBA28" s="70"/>
      <c r="QBB28" s="71"/>
      <c r="QBC28" s="70"/>
      <c r="QBD28" s="71"/>
      <c r="QBE28" s="70"/>
      <c r="QBF28" s="71"/>
      <c r="QBG28" s="70"/>
      <c r="QBH28" s="71"/>
      <c r="QBI28" s="70"/>
      <c r="QBJ28" s="71"/>
      <c r="QBK28" s="70"/>
      <c r="QBL28" s="71"/>
      <c r="QBM28" s="70"/>
      <c r="QBN28" s="71"/>
      <c r="QBO28" s="70"/>
      <c r="QBP28" s="71"/>
      <c r="QBQ28" s="70"/>
      <c r="QBR28" s="71"/>
      <c r="QBS28" s="70"/>
      <c r="QBT28" s="71"/>
      <c r="QBU28" s="70"/>
      <c r="QBV28" s="71"/>
      <c r="QBW28" s="70"/>
      <c r="QBX28" s="71"/>
      <c r="QBY28" s="70"/>
      <c r="QBZ28" s="71"/>
      <c r="QCA28" s="70"/>
      <c r="QCB28" s="71"/>
      <c r="QCC28" s="70"/>
      <c r="QCD28" s="71"/>
      <c r="QCE28" s="70"/>
      <c r="QCF28" s="71"/>
      <c r="QCG28" s="70"/>
      <c r="QCH28" s="71"/>
      <c r="QCI28" s="70"/>
      <c r="QCJ28" s="71"/>
      <c r="QCK28" s="70"/>
      <c r="QCL28" s="71"/>
      <c r="QCM28" s="70"/>
      <c r="QCN28" s="71"/>
      <c r="QCO28" s="70"/>
      <c r="QCP28" s="71"/>
      <c r="QCQ28" s="70"/>
      <c r="QCR28" s="71"/>
      <c r="QCS28" s="70"/>
      <c r="QCT28" s="71"/>
      <c r="QCU28" s="70"/>
      <c r="QCV28" s="71"/>
      <c r="QCW28" s="70"/>
      <c r="QCX28" s="71"/>
      <c r="QCY28" s="70"/>
      <c r="QCZ28" s="71"/>
      <c r="QDA28" s="70"/>
      <c r="QDB28" s="71"/>
      <c r="QDC28" s="70"/>
      <c r="QDD28" s="71"/>
      <c r="QDE28" s="70"/>
      <c r="QDF28" s="71"/>
      <c r="QDG28" s="70"/>
      <c r="QDH28" s="71"/>
      <c r="QDI28" s="70"/>
      <c r="QDJ28" s="71"/>
      <c r="QDK28" s="70"/>
      <c r="QDL28" s="71"/>
      <c r="QDM28" s="70"/>
      <c r="QDN28" s="71"/>
      <c r="QDO28" s="70"/>
      <c r="QDP28" s="71"/>
      <c r="QDQ28" s="70"/>
      <c r="QDR28" s="71"/>
      <c r="QDS28" s="70"/>
      <c r="QDT28" s="71"/>
      <c r="QDU28" s="70"/>
      <c r="QDV28" s="71"/>
      <c r="QDW28" s="70"/>
      <c r="QDX28" s="71"/>
      <c r="QDY28" s="70"/>
      <c r="QDZ28" s="71"/>
      <c r="QEA28" s="70"/>
      <c r="QEB28" s="71"/>
      <c r="QEC28" s="70"/>
      <c r="QED28" s="71"/>
      <c r="QEE28" s="70"/>
      <c r="QEF28" s="71"/>
      <c r="QEG28" s="70"/>
      <c r="QEH28" s="71"/>
      <c r="QEI28" s="70"/>
      <c r="QEJ28" s="71"/>
      <c r="QEK28" s="70"/>
      <c r="QEL28" s="71"/>
      <c r="QEM28" s="70"/>
      <c r="QEN28" s="71"/>
      <c r="QEO28" s="70"/>
      <c r="QEP28" s="71"/>
      <c r="QEQ28" s="70"/>
      <c r="QER28" s="71"/>
      <c r="QES28" s="70"/>
      <c r="QET28" s="71"/>
      <c r="QEU28" s="70"/>
      <c r="QEV28" s="71"/>
      <c r="QEW28" s="70"/>
      <c r="QEX28" s="71"/>
      <c r="QEY28" s="70"/>
      <c r="QEZ28" s="71"/>
      <c r="QFA28" s="70"/>
      <c r="QFB28" s="71"/>
      <c r="QFC28" s="70"/>
      <c r="QFD28" s="71"/>
      <c r="QFE28" s="70"/>
      <c r="QFF28" s="71"/>
      <c r="QFG28" s="70"/>
      <c r="QFH28" s="71"/>
      <c r="QFI28" s="70"/>
      <c r="QFJ28" s="71"/>
      <c r="QFK28" s="70"/>
      <c r="QFL28" s="71"/>
      <c r="QFM28" s="70"/>
      <c r="QFN28" s="71"/>
      <c r="QFO28" s="70"/>
      <c r="QFP28" s="71"/>
      <c r="QFQ28" s="70"/>
      <c r="QFR28" s="71"/>
      <c r="QFS28" s="70"/>
      <c r="QFT28" s="71"/>
      <c r="QFU28" s="70"/>
      <c r="QFV28" s="71"/>
      <c r="QFW28" s="70"/>
      <c r="QFX28" s="71"/>
      <c r="QFY28" s="70"/>
      <c r="QFZ28" s="71"/>
      <c r="QGA28" s="70"/>
      <c r="QGB28" s="71"/>
      <c r="QGC28" s="70"/>
      <c r="QGD28" s="71"/>
      <c r="QGE28" s="70"/>
      <c r="QGF28" s="71"/>
      <c r="QGG28" s="70"/>
      <c r="QGH28" s="71"/>
      <c r="QGI28" s="70"/>
      <c r="QGJ28" s="71"/>
      <c r="QGK28" s="70"/>
      <c r="QGL28" s="71"/>
      <c r="QGM28" s="70"/>
      <c r="QGN28" s="71"/>
      <c r="QGO28" s="70"/>
      <c r="QGP28" s="71"/>
      <c r="QGQ28" s="70"/>
      <c r="QGR28" s="71"/>
      <c r="QGS28" s="70"/>
      <c r="QGT28" s="71"/>
      <c r="QGU28" s="70"/>
      <c r="QGV28" s="71"/>
      <c r="QGW28" s="70"/>
      <c r="QGX28" s="71"/>
      <c r="QGY28" s="70"/>
      <c r="QGZ28" s="71"/>
      <c r="QHA28" s="70"/>
      <c r="QHB28" s="71"/>
      <c r="QHC28" s="70"/>
      <c r="QHD28" s="71"/>
      <c r="QHE28" s="70"/>
      <c r="QHF28" s="71"/>
      <c r="QHG28" s="70"/>
      <c r="QHH28" s="71"/>
      <c r="QHI28" s="70"/>
      <c r="QHJ28" s="71"/>
      <c r="QHK28" s="70"/>
      <c r="QHL28" s="71"/>
      <c r="QHM28" s="70"/>
      <c r="QHN28" s="71"/>
      <c r="QHO28" s="70"/>
      <c r="QHP28" s="71"/>
      <c r="QHQ28" s="70"/>
      <c r="QHR28" s="71"/>
      <c r="QHS28" s="70"/>
      <c r="QHT28" s="71"/>
      <c r="QHU28" s="70"/>
      <c r="QHV28" s="71"/>
      <c r="QHW28" s="70"/>
      <c r="QHX28" s="71"/>
      <c r="QHY28" s="70"/>
      <c r="QHZ28" s="71"/>
      <c r="QIA28" s="70"/>
      <c r="QIB28" s="71"/>
      <c r="QIC28" s="70"/>
      <c r="QID28" s="71"/>
      <c r="QIE28" s="70"/>
      <c r="QIF28" s="71"/>
      <c r="QIG28" s="70"/>
      <c r="QIH28" s="71"/>
      <c r="QII28" s="70"/>
      <c r="QIJ28" s="71"/>
      <c r="QIK28" s="70"/>
      <c r="QIL28" s="71"/>
      <c r="QIM28" s="70"/>
      <c r="QIN28" s="71"/>
      <c r="QIO28" s="70"/>
      <c r="QIP28" s="71"/>
      <c r="QIQ28" s="70"/>
      <c r="QIR28" s="71"/>
      <c r="QIS28" s="70"/>
      <c r="QIT28" s="71"/>
      <c r="QIU28" s="70"/>
      <c r="QIV28" s="71"/>
      <c r="QIW28" s="70"/>
      <c r="QIX28" s="71"/>
      <c r="QIY28" s="70"/>
      <c r="QIZ28" s="71"/>
      <c r="QJA28" s="70"/>
      <c r="QJB28" s="71"/>
      <c r="QJC28" s="70"/>
      <c r="QJD28" s="71"/>
      <c r="QJE28" s="70"/>
      <c r="QJF28" s="71"/>
      <c r="QJG28" s="70"/>
      <c r="QJH28" s="71"/>
      <c r="QJI28" s="70"/>
      <c r="QJJ28" s="71"/>
      <c r="QJK28" s="70"/>
      <c r="QJL28" s="71"/>
      <c r="QJM28" s="70"/>
      <c r="QJN28" s="71"/>
      <c r="QJO28" s="70"/>
      <c r="QJP28" s="71"/>
      <c r="QJQ28" s="70"/>
      <c r="QJR28" s="71"/>
      <c r="QJS28" s="70"/>
      <c r="QJT28" s="71"/>
      <c r="QJU28" s="70"/>
      <c r="QJV28" s="71"/>
      <c r="QJW28" s="70"/>
      <c r="QJX28" s="71"/>
      <c r="QJY28" s="70"/>
      <c r="QJZ28" s="71"/>
      <c r="QKA28" s="70"/>
      <c r="QKB28" s="71"/>
      <c r="QKC28" s="70"/>
      <c r="QKD28" s="71"/>
      <c r="QKE28" s="70"/>
      <c r="QKF28" s="71"/>
      <c r="QKG28" s="70"/>
      <c r="QKH28" s="71"/>
      <c r="QKI28" s="70"/>
      <c r="QKJ28" s="71"/>
      <c r="QKK28" s="70"/>
      <c r="QKL28" s="71"/>
      <c r="QKM28" s="70"/>
      <c r="QKN28" s="71"/>
      <c r="QKO28" s="70"/>
      <c r="QKP28" s="71"/>
      <c r="QKQ28" s="70"/>
      <c r="QKR28" s="71"/>
      <c r="QKS28" s="70"/>
      <c r="QKT28" s="71"/>
      <c r="QKU28" s="70"/>
      <c r="QKV28" s="71"/>
      <c r="QKW28" s="70"/>
      <c r="QKX28" s="71"/>
      <c r="QKY28" s="70"/>
      <c r="QKZ28" s="71"/>
      <c r="QLA28" s="70"/>
      <c r="QLB28" s="71"/>
      <c r="QLC28" s="70"/>
      <c r="QLD28" s="71"/>
      <c r="QLE28" s="70"/>
      <c r="QLF28" s="71"/>
      <c r="QLG28" s="70"/>
      <c r="QLH28" s="71"/>
      <c r="QLI28" s="70"/>
      <c r="QLJ28" s="71"/>
      <c r="QLK28" s="70"/>
      <c r="QLL28" s="71"/>
      <c r="QLM28" s="70"/>
      <c r="QLN28" s="71"/>
      <c r="QLO28" s="70"/>
      <c r="QLP28" s="71"/>
      <c r="QLQ28" s="70"/>
      <c r="QLR28" s="71"/>
      <c r="QLS28" s="70"/>
      <c r="QLT28" s="71"/>
      <c r="QLU28" s="70"/>
      <c r="QLV28" s="71"/>
      <c r="QLW28" s="70"/>
      <c r="QLX28" s="71"/>
      <c r="QLY28" s="70"/>
      <c r="QLZ28" s="71"/>
      <c r="QMA28" s="70"/>
      <c r="QMB28" s="71"/>
      <c r="QMC28" s="70"/>
      <c r="QMD28" s="71"/>
      <c r="QME28" s="70"/>
      <c r="QMF28" s="71"/>
      <c r="QMG28" s="70"/>
      <c r="QMH28" s="71"/>
      <c r="QMI28" s="70"/>
      <c r="QMJ28" s="71"/>
      <c r="QMK28" s="70"/>
      <c r="QML28" s="71"/>
      <c r="QMM28" s="70"/>
      <c r="QMN28" s="71"/>
      <c r="QMO28" s="70"/>
      <c r="QMP28" s="71"/>
      <c r="QMQ28" s="70"/>
      <c r="QMR28" s="71"/>
      <c r="QMS28" s="70"/>
      <c r="QMT28" s="71"/>
      <c r="QMU28" s="70"/>
      <c r="QMV28" s="71"/>
      <c r="QMW28" s="70"/>
      <c r="QMX28" s="71"/>
      <c r="QMY28" s="70"/>
      <c r="QMZ28" s="71"/>
      <c r="QNA28" s="70"/>
      <c r="QNB28" s="71"/>
      <c r="QNC28" s="70"/>
      <c r="QND28" s="71"/>
      <c r="QNE28" s="70"/>
      <c r="QNF28" s="71"/>
      <c r="QNG28" s="70"/>
      <c r="QNH28" s="71"/>
      <c r="QNI28" s="70"/>
      <c r="QNJ28" s="71"/>
      <c r="QNK28" s="70"/>
      <c r="QNL28" s="71"/>
      <c r="QNM28" s="70"/>
      <c r="QNN28" s="71"/>
      <c r="QNO28" s="70"/>
      <c r="QNP28" s="71"/>
      <c r="QNQ28" s="70"/>
      <c r="QNR28" s="71"/>
      <c r="QNS28" s="70"/>
      <c r="QNT28" s="71"/>
      <c r="QNU28" s="70"/>
      <c r="QNV28" s="71"/>
      <c r="QNW28" s="70"/>
      <c r="QNX28" s="71"/>
      <c r="QNY28" s="70"/>
      <c r="QNZ28" s="71"/>
      <c r="QOA28" s="70"/>
      <c r="QOB28" s="71"/>
      <c r="QOC28" s="70"/>
      <c r="QOD28" s="71"/>
      <c r="QOE28" s="70"/>
      <c r="QOF28" s="71"/>
      <c r="QOG28" s="70"/>
      <c r="QOH28" s="71"/>
      <c r="QOI28" s="70"/>
      <c r="QOJ28" s="71"/>
      <c r="QOK28" s="70"/>
      <c r="QOL28" s="71"/>
      <c r="QOM28" s="70"/>
      <c r="QON28" s="71"/>
      <c r="QOO28" s="70"/>
      <c r="QOP28" s="71"/>
      <c r="QOQ28" s="70"/>
      <c r="QOR28" s="71"/>
      <c r="QOS28" s="70"/>
      <c r="QOT28" s="71"/>
      <c r="QOU28" s="70"/>
      <c r="QOV28" s="71"/>
      <c r="QOW28" s="70"/>
      <c r="QOX28" s="71"/>
      <c r="QOY28" s="70"/>
      <c r="QOZ28" s="71"/>
      <c r="QPA28" s="70"/>
      <c r="QPB28" s="71"/>
      <c r="QPC28" s="70"/>
      <c r="QPD28" s="71"/>
      <c r="QPE28" s="70"/>
      <c r="QPF28" s="71"/>
      <c r="QPG28" s="70"/>
      <c r="QPH28" s="71"/>
      <c r="QPI28" s="70"/>
      <c r="QPJ28" s="71"/>
      <c r="QPK28" s="70"/>
      <c r="QPL28" s="71"/>
      <c r="QPM28" s="70"/>
      <c r="QPN28" s="71"/>
      <c r="QPO28" s="70"/>
      <c r="QPP28" s="71"/>
      <c r="QPQ28" s="70"/>
      <c r="QPR28" s="71"/>
      <c r="QPS28" s="70"/>
      <c r="QPT28" s="71"/>
      <c r="QPU28" s="70"/>
      <c r="QPV28" s="71"/>
      <c r="QPW28" s="70"/>
      <c r="QPX28" s="71"/>
      <c r="QPY28" s="70"/>
      <c r="QPZ28" s="71"/>
      <c r="QQA28" s="70"/>
      <c r="QQB28" s="71"/>
      <c r="QQC28" s="70"/>
      <c r="QQD28" s="71"/>
      <c r="QQE28" s="70"/>
      <c r="QQF28" s="71"/>
      <c r="QQG28" s="70"/>
      <c r="QQH28" s="71"/>
      <c r="QQI28" s="70"/>
      <c r="QQJ28" s="71"/>
      <c r="QQK28" s="70"/>
      <c r="QQL28" s="71"/>
      <c r="QQM28" s="70"/>
      <c r="QQN28" s="71"/>
      <c r="QQO28" s="70"/>
      <c r="QQP28" s="71"/>
      <c r="QQQ28" s="70"/>
      <c r="QQR28" s="71"/>
      <c r="QQS28" s="70"/>
      <c r="QQT28" s="71"/>
      <c r="QQU28" s="70"/>
      <c r="QQV28" s="71"/>
      <c r="QQW28" s="70"/>
      <c r="QQX28" s="71"/>
      <c r="QQY28" s="70"/>
      <c r="QQZ28" s="71"/>
      <c r="QRA28" s="70"/>
      <c r="QRB28" s="71"/>
      <c r="QRC28" s="70"/>
      <c r="QRD28" s="71"/>
      <c r="QRE28" s="70"/>
      <c r="QRF28" s="71"/>
      <c r="QRG28" s="70"/>
      <c r="QRH28" s="71"/>
      <c r="QRI28" s="70"/>
      <c r="QRJ28" s="71"/>
      <c r="QRK28" s="70"/>
      <c r="QRL28" s="71"/>
      <c r="QRM28" s="70"/>
      <c r="QRN28" s="71"/>
      <c r="QRO28" s="70"/>
      <c r="QRP28" s="71"/>
      <c r="QRQ28" s="70"/>
      <c r="QRR28" s="71"/>
      <c r="QRS28" s="70"/>
      <c r="QRT28" s="71"/>
      <c r="QRU28" s="70"/>
      <c r="QRV28" s="71"/>
      <c r="QRW28" s="70"/>
      <c r="QRX28" s="71"/>
      <c r="QRY28" s="70"/>
      <c r="QRZ28" s="71"/>
      <c r="QSA28" s="70"/>
      <c r="QSB28" s="71"/>
      <c r="QSC28" s="70"/>
      <c r="QSD28" s="71"/>
      <c r="QSE28" s="70"/>
      <c r="QSF28" s="71"/>
      <c r="QSG28" s="70"/>
      <c r="QSH28" s="71"/>
      <c r="QSI28" s="70"/>
      <c r="QSJ28" s="71"/>
      <c r="QSK28" s="70"/>
      <c r="QSL28" s="71"/>
      <c r="QSM28" s="70"/>
      <c r="QSN28" s="71"/>
      <c r="QSO28" s="70"/>
      <c r="QSP28" s="71"/>
      <c r="QSQ28" s="70"/>
      <c r="QSR28" s="71"/>
      <c r="QSS28" s="70"/>
      <c r="QST28" s="71"/>
      <c r="QSU28" s="70"/>
      <c r="QSV28" s="71"/>
      <c r="QSW28" s="70"/>
      <c r="QSX28" s="71"/>
      <c r="QSY28" s="70"/>
      <c r="QSZ28" s="71"/>
      <c r="QTA28" s="70"/>
      <c r="QTB28" s="71"/>
      <c r="QTC28" s="70"/>
      <c r="QTD28" s="71"/>
      <c r="QTE28" s="70"/>
      <c r="QTF28" s="71"/>
      <c r="QTG28" s="70"/>
      <c r="QTH28" s="71"/>
      <c r="QTI28" s="70"/>
      <c r="QTJ28" s="71"/>
      <c r="QTK28" s="70"/>
      <c r="QTL28" s="71"/>
      <c r="QTM28" s="70"/>
      <c r="QTN28" s="71"/>
      <c r="QTO28" s="70"/>
      <c r="QTP28" s="71"/>
      <c r="QTQ28" s="70"/>
      <c r="QTR28" s="71"/>
      <c r="QTS28" s="70"/>
      <c r="QTT28" s="71"/>
      <c r="QTU28" s="70"/>
      <c r="QTV28" s="71"/>
      <c r="QTW28" s="70"/>
      <c r="QTX28" s="71"/>
      <c r="QTY28" s="70"/>
      <c r="QTZ28" s="71"/>
      <c r="QUA28" s="70"/>
      <c r="QUB28" s="71"/>
      <c r="QUC28" s="70"/>
      <c r="QUD28" s="71"/>
      <c r="QUE28" s="70"/>
      <c r="QUF28" s="71"/>
      <c r="QUG28" s="70"/>
      <c r="QUH28" s="71"/>
      <c r="QUI28" s="70"/>
      <c r="QUJ28" s="71"/>
      <c r="QUK28" s="70"/>
      <c r="QUL28" s="71"/>
      <c r="QUM28" s="70"/>
      <c r="QUN28" s="71"/>
      <c r="QUO28" s="70"/>
      <c r="QUP28" s="71"/>
      <c r="QUQ28" s="70"/>
      <c r="QUR28" s="71"/>
      <c r="QUS28" s="70"/>
      <c r="QUT28" s="71"/>
      <c r="QUU28" s="70"/>
      <c r="QUV28" s="71"/>
      <c r="QUW28" s="70"/>
      <c r="QUX28" s="71"/>
      <c r="QUY28" s="70"/>
      <c r="QUZ28" s="71"/>
      <c r="QVA28" s="70"/>
      <c r="QVB28" s="71"/>
      <c r="QVC28" s="70"/>
      <c r="QVD28" s="71"/>
      <c r="QVE28" s="70"/>
      <c r="QVF28" s="71"/>
      <c r="QVG28" s="70"/>
      <c r="QVH28" s="71"/>
      <c r="QVI28" s="70"/>
      <c r="QVJ28" s="71"/>
      <c r="QVK28" s="70"/>
      <c r="QVL28" s="71"/>
      <c r="QVM28" s="70"/>
      <c r="QVN28" s="71"/>
      <c r="QVO28" s="70"/>
      <c r="QVP28" s="71"/>
      <c r="QVQ28" s="70"/>
      <c r="QVR28" s="71"/>
      <c r="QVS28" s="70"/>
      <c r="QVT28" s="71"/>
      <c r="QVU28" s="70"/>
      <c r="QVV28" s="71"/>
      <c r="QVW28" s="70"/>
      <c r="QVX28" s="71"/>
      <c r="QVY28" s="70"/>
      <c r="QVZ28" s="71"/>
      <c r="QWA28" s="70"/>
      <c r="QWB28" s="71"/>
      <c r="QWC28" s="70"/>
      <c r="QWD28" s="71"/>
      <c r="QWE28" s="70"/>
      <c r="QWF28" s="71"/>
      <c r="QWG28" s="70"/>
      <c r="QWH28" s="71"/>
      <c r="QWI28" s="70"/>
      <c r="QWJ28" s="71"/>
      <c r="QWK28" s="70"/>
      <c r="QWL28" s="71"/>
      <c r="QWM28" s="70"/>
      <c r="QWN28" s="71"/>
      <c r="QWO28" s="70"/>
      <c r="QWP28" s="71"/>
      <c r="QWQ28" s="70"/>
      <c r="QWR28" s="71"/>
      <c r="QWS28" s="70"/>
      <c r="QWT28" s="71"/>
      <c r="QWU28" s="70"/>
      <c r="QWV28" s="71"/>
      <c r="QWW28" s="70"/>
      <c r="QWX28" s="71"/>
      <c r="QWY28" s="70"/>
      <c r="QWZ28" s="71"/>
      <c r="QXA28" s="70"/>
      <c r="QXB28" s="71"/>
      <c r="QXC28" s="70"/>
      <c r="QXD28" s="71"/>
      <c r="QXE28" s="70"/>
      <c r="QXF28" s="71"/>
      <c r="QXG28" s="70"/>
      <c r="QXH28" s="71"/>
      <c r="QXI28" s="70"/>
      <c r="QXJ28" s="71"/>
      <c r="QXK28" s="70"/>
      <c r="QXL28" s="71"/>
      <c r="QXM28" s="70"/>
      <c r="QXN28" s="71"/>
      <c r="QXO28" s="70"/>
      <c r="QXP28" s="71"/>
      <c r="QXQ28" s="70"/>
      <c r="QXR28" s="71"/>
      <c r="QXS28" s="70"/>
      <c r="QXT28" s="71"/>
      <c r="QXU28" s="70"/>
      <c r="QXV28" s="71"/>
      <c r="QXW28" s="70"/>
      <c r="QXX28" s="71"/>
      <c r="QXY28" s="70"/>
      <c r="QXZ28" s="71"/>
      <c r="QYA28" s="70"/>
      <c r="QYB28" s="71"/>
      <c r="QYC28" s="70"/>
      <c r="QYD28" s="71"/>
      <c r="QYE28" s="70"/>
      <c r="QYF28" s="71"/>
      <c r="QYG28" s="70"/>
      <c r="QYH28" s="71"/>
      <c r="QYI28" s="70"/>
      <c r="QYJ28" s="71"/>
      <c r="QYK28" s="70"/>
      <c r="QYL28" s="71"/>
      <c r="QYM28" s="70"/>
      <c r="QYN28" s="71"/>
      <c r="QYO28" s="70"/>
      <c r="QYP28" s="71"/>
      <c r="QYQ28" s="70"/>
      <c r="QYR28" s="71"/>
      <c r="QYS28" s="70"/>
      <c r="QYT28" s="71"/>
      <c r="QYU28" s="70"/>
      <c r="QYV28" s="71"/>
      <c r="QYW28" s="70"/>
      <c r="QYX28" s="71"/>
      <c r="QYY28" s="70"/>
      <c r="QYZ28" s="71"/>
      <c r="QZA28" s="70"/>
      <c r="QZB28" s="71"/>
      <c r="QZC28" s="70"/>
      <c r="QZD28" s="71"/>
      <c r="QZE28" s="70"/>
      <c r="QZF28" s="71"/>
      <c r="QZG28" s="70"/>
      <c r="QZH28" s="71"/>
      <c r="QZI28" s="70"/>
      <c r="QZJ28" s="71"/>
      <c r="QZK28" s="70"/>
      <c r="QZL28" s="71"/>
      <c r="QZM28" s="70"/>
      <c r="QZN28" s="71"/>
      <c r="QZO28" s="70"/>
      <c r="QZP28" s="71"/>
      <c r="QZQ28" s="70"/>
      <c r="QZR28" s="71"/>
      <c r="QZS28" s="70"/>
      <c r="QZT28" s="71"/>
      <c r="QZU28" s="70"/>
      <c r="QZV28" s="71"/>
      <c r="QZW28" s="70"/>
      <c r="QZX28" s="71"/>
      <c r="QZY28" s="70"/>
      <c r="QZZ28" s="71"/>
      <c r="RAA28" s="70"/>
      <c r="RAB28" s="71"/>
      <c r="RAC28" s="70"/>
      <c r="RAD28" s="71"/>
      <c r="RAE28" s="70"/>
      <c r="RAF28" s="71"/>
      <c r="RAG28" s="70"/>
      <c r="RAH28" s="71"/>
      <c r="RAI28" s="70"/>
      <c r="RAJ28" s="71"/>
      <c r="RAK28" s="70"/>
      <c r="RAL28" s="71"/>
      <c r="RAM28" s="70"/>
      <c r="RAN28" s="71"/>
      <c r="RAO28" s="70"/>
      <c r="RAP28" s="71"/>
      <c r="RAQ28" s="70"/>
      <c r="RAR28" s="71"/>
      <c r="RAS28" s="70"/>
      <c r="RAT28" s="71"/>
      <c r="RAU28" s="70"/>
      <c r="RAV28" s="71"/>
      <c r="RAW28" s="70"/>
      <c r="RAX28" s="71"/>
      <c r="RAY28" s="70"/>
      <c r="RAZ28" s="71"/>
      <c r="RBA28" s="70"/>
      <c r="RBB28" s="71"/>
      <c r="RBC28" s="70"/>
      <c r="RBD28" s="71"/>
      <c r="RBE28" s="70"/>
      <c r="RBF28" s="71"/>
      <c r="RBG28" s="70"/>
      <c r="RBH28" s="71"/>
      <c r="RBI28" s="70"/>
      <c r="RBJ28" s="71"/>
      <c r="RBK28" s="70"/>
      <c r="RBL28" s="71"/>
      <c r="RBM28" s="70"/>
      <c r="RBN28" s="71"/>
      <c r="RBO28" s="70"/>
      <c r="RBP28" s="71"/>
      <c r="RBQ28" s="70"/>
      <c r="RBR28" s="71"/>
      <c r="RBS28" s="70"/>
      <c r="RBT28" s="71"/>
      <c r="RBU28" s="70"/>
      <c r="RBV28" s="71"/>
      <c r="RBW28" s="70"/>
      <c r="RBX28" s="71"/>
      <c r="RBY28" s="70"/>
      <c r="RBZ28" s="71"/>
      <c r="RCA28" s="70"/>
      <c r="RCB28" s="71"/>
      <c r="RCC28" s="70"/>
      <c r="RCD28" s="71"/>
      <c r="RCE28" s="70"/>
      <c r="RCF28" s="71"/>
      <c r="RCG28" s="70"/>
      <c r="RCH28" s="71"/>
      <c r="RCI28" s="70"/>
      <c r="RCJ28" s="71"/>
      <c r="RCK28" s="70"/>
      <c r="RCL28" s="71"/>
      <c r="RCM28" s="70"/>
      <c r="RCN28" s="71"/>
      <c r="RCO28" s="70"/>
      <c r="RCP28" s="71"/>
      <c r="RCQ28" s="70"/>
      <c r="RCR28" s="71"/>
      <c r="RCS28" s="70"/>
      <c r="RCT28" s="71"/>
      <c r="RCU28" s="70"/>
      <c r="RCV28" s="71"/>
      <c r="RCW28" s="70"/>
      <c r="RCX28" s="71"/>
      <c r="RCY28" s="70"/>
      <c r="RCZ28" s="71"/>
      <c r="RDA28" s="70"/>
      <c r="RDB28" s="71"/>
      <c r="RDC28" s="70"/>
      <c r="RDD28" s="71"/>
      <c r="RDE28" s="70"/>
      <c r="RDF28" s="71"/>
      <c r="RDG28" s="70"/>
      <c r="RDH28" s="71"/>
      <c r="RDI28" s="70"/>
      <c r="RDJ28" s="71"/>
      <c r="RDK28" s="70"/>
      <c r="RDL28" s="71"/>
      <c r="RDM28" s="70"/>
      <c r="RDN28" s="71"/>
      <c r="RDO28" s="70"/>
      <c r="RDP28" s="71"/>
      <c r="RDQ28" s="70"/>
      <c r="RDR28" s="71"/>
      <c r="RDS28" s="70"/>
      <c r="RDT28" s="71"/>
      <c r="RDU28" s="70"/>
      <c r="RDV28" s="71"/>
      <c r="RDW28" s="70"/>
      <c r="RDX28" s="71"/>
      <c r="RDY28" s="70"/>
      <c r="RDZ28" s="71"/>
      <c r="REA28" s="70"/>
      <c r="REB28" s="71"/>
      <c r="REC28" s="70"/>
      <c r="RED28" s="71"/>
      <c r="REE28" s="70"/>
      <c r="REF28" s="71"/>
      <c r="REG28" s="70"/>
      <c r="REH28" s="71"/>
      <c r="REI28" s="70"/>
      <c r="REJ28" s="71"/>
      <c r="REK28" s="70"/>
      <c r="REL28" s="71"/>
      <c r="REM28" s="70"/>
      <c r="REN28" s="71"/>
      <c r="REO28" s="70"/>
      <c r="REP28" s="71"/>
      <c r="REQ28" s="70"/>
      <c r="RER28" s="71"/>
      <c r="RES28" s="70"/>
      <c r="RET28" s="71"/>
      <c r="REU28" s="70"/>
      <c r="REV28" s="71"/>
      <c r="REW28" s="70"/>
      <c r="REX28" s="71"/>
      <c r="REY28" s="70"/>
      <c r="REZ28" s="71"/>
      <c r="RFA28" s="70"/>
      <c r="RFB28" s="71"/>
      <c r="RFC28" s="70"/>
      <c r="RFD28" s="71"/>
      <c r="RFE28" s="70"/>
      <c r="RFF28" s="71"/>
      <c r="RFG28" s="70"/>
      <c r="RFH28" s="71"/>
      <c r="RFI28" s="70"/>
      <c r="RFJ28" s="71"/>
      <c r="RFK28" s="70"/>
      <c r="RFL28" s="71"/>
      <c r="RFM28" s="70"/>
      <c r="RFN28" s="71"/>
      <c r="RFO28" s="70"/>
      <c r="RFP28" s="71"/>
      <c r="RFQ28" s="70"/>
      <c r="RFR28" s="71"/>
      <c r="RFS28" s="70"/>
      <c r="RFT28" s="71"/>
      <c r="RFU28" s="70"/>
      <c r="RFV28" s="71"/>
      <c r="RFW28" s="70"/>
      <c r="RFX28" s="71"/>
      <c r="RFY28" s="70"/>
      <c r="RFZ28" s="71"/>
      <c r="RGA28" s="70"/>
      <c r="RGB28" s="71"/>
      <c r="RGC28" s="70"/>
      <c r="RGD28" s="71"/>
      <c r="RGE28" s="70"/>
      <c r="RGF28" s="71"/>
      <c r="RGG28" s="70"/>
      <c r="RGH28" s="71"/>
      <c r="RGI28" s="70"/>
      <c r="RGJ28" s="71"/>
      <c r="RGK28" s="70"/>
      <c r="RGL28" s="71"/>
      <c r="RGM28" s="70"/>
      <c r="RGN28" s="71"/>
      <c r="RGO28" s="70"/>
      <c r="RGP28" s="71"/>
      <c r="RGQ28" s="70"/>
      <c r="RGR28" s="71"/>
      <c r="RGS28" s="70"/>
      <c r="RGT28" s="71"/>
      <c r="RGU28" s="70"/>
      <c r="RGV28" s="71"/>
      <c r="RGW28" s="70"/>
      <c r="RGX28" s="71"/>
      <c r="RGY28" s="70"/>
      <c r="RGZ28" s="71"/>
      <c r="RHA28" s="70"/>
      <c r="RHB28" s="71"/>
      <c r="RHC28" s="70"/>
      <c r="RHD28" s="71"/>
      <c r="RHE28" s="70"/>
      <c r="RHF28" s="71"/>
      <c r="RHG28" s="70"/>
      <c r="RHH28" s="71"/>
      <c r="RHI28" s="70"/>
      <c r="RHJ28" s="71"/>
      <c r="RHK28" s="70"/>
      <c r="RHL28" s="71"/>
      <c r="RHM28" s="70"/>
      <c r="RHN28" s="71"/>
      <c r="RHO28" s="70"/>
      <c r="RHP28" s="71"/>
      <c r="RHQ28" s="70"/>
      <c r="RHR28" s="71"/>
      <c r="RHS28" s="70"/>
      <c r="RHT28" s="71"/>
      <c r="RHU28" s="70"/>
      <c r="RHV28" s="71"/>
      <c r="RHW28" s="70"/>
      <c r="RHX28" s="71"/>
      <c r="RHY28" s="70"/>
      <c r="RHZ28" s="71"/>
      <c r="RIA28" s="70"/>
      <c r="RIB28" s="71"/>
      <c r="RIC28" s="70"/>
      <c r="RID28" s="71"/>
      <c r="RIE28" s="70"/>
      <c r="RIF28" s="71"/>
      <c r="RIG28" s="70"/>
      <c r="RIH28" s="71"/>
      <c r="RII28" s="70"/>
      <c r="RIJ28" s="71"/>
      <c r="RIK28" s="70"/>
      <c r="RIL28" s="71"/>
      <c r="RIM28" s="70"/>
      <c r="RIN28" s="71"/>
      <c r="RIO28" s="70"/>
      <c r="RIP28" s="71"/>
      <c r="RIQ28" s="70"/>
      <c r="RIR28" s="71"/>
      <c r="RIS28" s="70"/>
      <c r="RIT28" s="71"/>
      <c r="RIU28" s="70"/>
      <c r="RIV28" s="71"/>
      <c r="RIW28" s="70"/>
      <c r="RIX28" s="71"/>
      <c r="RIY28" s="70"/>
      <c r="RIZ28" s="71"/>
      <c r="RJA28" s="70"/>
      <c r="RJB28" s="71"/>
      <c r="RJC28" s="70"/>
      <c r="RJD28" s="71"/>
      <c r="RJE28" s="70"/>
      <c r="RJF28" s="71"/>
      <c r="RJG28" s="70"/>
      <c r="RJH28" s="71"/>
      <c r="RJI28" s="70"/>
      <c r="RJJ28" s="71"/>
      <c r="RJK28" s="70"/>
      <c r="RJL28" s="71"/>
      <c r="RJM28" s="70"/>
      <c r="RJN28" s="71"/>
      <c r="RJO28" s="70"/>
      <c r="RJP28" s="71"/>
      <c r="RJQ28" s="70"/>
      <c r="RJR28" s="71"/>
      <c r="RJS28" s="70"/>
      <c r="RJT28" s="71"/>
      <c r="RJU28" s="70"/>
      <c r="RJV28" s="71"/>
      <c r="RJW28" s="70"/>
      <c r="RJX28" s="71"/>
      <c r="RJY28" s="70"/>
      <c r="RJZ28" s="71"/>
      <c r="RKA28" s="70"/>
      <c r="RKB28" s="71"/>
      <c r="RKC28" s="70"/>
      <c r="RKD28" s="71"/>
      <c r="RKE28" s="70"/>
      <c r="RKF28" s="71"/>
      <c r="RKG28" s="70"/>
      <c r="RKH28" s="71"/>
      <c r="RKI28" s="70"/>
      <c r="RKJ28" s="71"/>
      <c r="RKK28" s="70"/>
      <c r="RKL28" s="71"/>
      <c r="RKM28" s="70"/>
      <c r="RKN28" s="71"/>
      <c r="RKO28" s="70"/>
      <c r="RKP28" s="71"/>
      <c r="RKQ28" s="70"/>
      <c r="RKR28" s="71"/>
      <c r="RKS28" s="70"/>
      <c r="RKT28" s="71"/>
      <c r="RKU28" s="70"/>
      <c r="RKV28" s="71"/>
      <c r="RKW28" s="70"/>
      <c r="RKX28" s="71"/>
      <c r="RKY28" s="70"/>
      <c r="RKZ28" s="71"/>
      <c r="RLA28" s="70"/>
      <c r="RLB28" s="71"/>
      <c r="RLC28" s="70"/>
      <c r="RLD28" s="71"/>
      <c r="RLE28" s="70"/>
      <c r="RLF28" s="71"/>
      <c r="RLG28" s="70"/>
      <c r="RLH28" s="71"/>
      <c r="RLI28" s="70"/>
      <c r="RLJ28" s="71"/>
      <c r="RLK28" s="70"/>
      <c r="RLL28" s="71"/>
      <c r="RLM28" s="70"/>
      <c r="RLN28" s="71"/>
      <c r="RLO28" s="70"/>
      <c r="RLP28" s="71"/>
      <c r="RLQ28" s="70"/>
      <c r="RLR28" s="71"/>
      <c r="RLS28" s="70"/>
      <c r="RLT28" s="71"/>
      <c r="RLU28" s="70"/>
      <c r="RLV28" s="71"/>
      <c r="RLW28" s="70"/>
      <c r="RLX28" s="71"/>
      <c r="RLY28" s="70"/>
      <c r="RLZ28" s="71"/>
      <c r="RMA28" s="70"/>
      <c r="RMB28" s="71"/>
      <c r="RMC28" s="70"/>
      <c r="RMD28" s="71"/>
      <c r="RME28" s="70"/>
      <c r="RMF28" s="71"/>
      <c r="RMG28" s="70"/>
      <c r="RMH28" s="71"/>
      <c r="RMI28" s="70"/>
      <c r="RMJ28" s="71"/>
      <c r="RMK28" s="70"/>
      <c r="RML28" s="71"/>
      <c r="RMM28" s="70"/>
      <c r="RMN28" s="71"/>
      <c r="RMO28" s="70"/>
      <c r="RMP28" s="71"/>
      <c r="RMQ28" s="70"/>
      <c r="RMR28" s="71"/>
      <c r="RMS28" s="70"/>
      <c r="RMT28" s="71"/>
      <c r="RMU28" s="70"/>
      <c r="RMV28" s="71"/>
      <c r="RMW28" s="70"/>
      <c r="RMX28" s="71"/>
      <c r="RMY28" s="70"/>
      <c r="RMZ28" s="71"/>
      <c r="RNA28" s="70"/>
      <c r="RNB28" s="71"/>
      <c r="RNC28" s="70"/>
      <c r="RND28" s="71"/>
      <c r="RNE28" s="70"/>
      <c r="RNF28" s="71"/>
      <c r="RNG28" s="70"/>
      <c r="RNH28" s="71"/>
      <c r="RNI28" s="70"/>
      <c r="RNJ28" s="71"/>
      <c r="RNK28" s="70"/>
      <c r="RNL28" s="71"/>
      <c r="RNM28" s="70"/>
      <c r="RNN28" s="71"/>
      <c r="RNO28" s="70"/>
      <c r="RNP28" s="71"/>
      <c r="RNQ28" s="70"/>
      <c r="RNR28" s="71"/>
      <c r="RNS28" s="70"/>
      <c r="RNT28" s="71"/>
      <c r="RNU28" s="70"/>
      <c r="RNV28" s="71"/>
      <c r="RNW28" s="70"/>
      <c r="RNX28" s="71"/>
      <c r="RNY28" s="70"/>
      <c r="RNZ28" s="71"/>
      <c r="ROA28" s="70"/>
      <c r="ROB28" s="71"/>
      <c r="ROC28" s="70"/>
      <c r="ROD28" s="71"/>
      <c r="ROE28" s="70"/>
      <c r="ROF28" s="71"/>
      <c r="ROG28" s="70"/>
      <c r="ROH28" s="71"/>
      <c r="ROI28" s="70"/>
      <c r="ROJ28" s="71"/>
      <c r="ROK28" s="70"/>
      <c r="ROL28" s="71"/>
      <c r="ROM28" s="70"/>
      <c r="RON28" s="71"/>
      <c r="ROO28" s="70"/>
      <c r="ROP28" s="71"/>
      <c r="ROQ28" s="70"/>
      <c r="ROR28" s="71"/>
      <c r="ROS28" s="70"/>
      <c r="ROT28" s="71"/>
      <c r="ROU28" s="70"/>
      <c r="ROV28" s="71"/>
      <c r="ROW28" s="70"/>
      <c r="ROX28" s="71"/>
      <c r="ROY28" s="70"/>
      <c r="ROZ28" s="71"/>
      <c r="RPA28" s="70"/>
      <c r="RPB28" s="71"/>
      <c r="RPC28" s="70"/>
      <c r="RPD28" s="71"/>
      <c r="RPE28" s="70"/>
      <c r="RPF28" s="71"/>
      <c r="RPG28" s="70"/>
      <c r="RPH28" s="71"/>
      <c r="RPI28" s="70"/>
      <c r="RPJ28" s="71"/>
      <c r="RPK28" s="70"/>
      <c r="RPL28" s="71"/>
      <c r="RPM28" s="70"/>
      <c r="RPN28" s="71"/>
      <c r="RPO28" s="70"/>
      <c r="RPP28" s="71"/>
      <c r="RPQ28" s="70"/>
      <c r="RPR28" s="71"/>
      <c r="RPS28" s="70"/>
      <c r="RPT28" s="71"/>
      <c r="RPU28" s="70"/>
      <c r="RPV28" s="71"/>
      <c r="RPW28" s="70"/>
      <c r="RPX28" s="71"/>
      <c r="RPY28" s="70"/>
      <c r="RPZ28" s="71"/>
      <c r="RQA28" s="70"/>
      <c r="RQB28" s="71"/>
      <c r="RQC28" s="70"/>
      <c r="RQD28" s="71"/>
      <c r="RQE28" s="70"/>
      <c r="RQF28" s="71"/>
      <c r="RQG28" s="70"/>
      <c r="RQH28" s="71"/>
      <c r="RQI28" s="70"/>
      <c r="RQJ28" s="71"/>
      <c r="RQK28" s="70"/>
      <c r="RQL28" s="71"/>
      <c r="RQM28" s="70"/>
      <c r="RQN28" s="71"/>
      <c r="RQO28" s="70"/>
      <c r="RQP28" s="71"/>
      <c r="RQQ28" s="70"/>
      <c r="RQR28" s="71"/>
      <c r="RQS28" s="70"/>
      <c r="RQT28" s="71"/>
      <c r="RQU28" s="70"/>
      <c r="RQV28" s="71"/>
      <c r="RQW28" s="70"/>
      <c r="RQX28" s="71"/>
      <c r="RQY28" s="70"/>
      <c r="RQZ28" s="71"/>
      <c r="RRA28" s="70"/>
      <c r="RRB28" s="71"/>
      <c r="RRC28" s="70"/>
      <c r="RRD28" s="71"/>
      <c r="RRE28" s="70"/>
      <c r="RRF28" s="71"/>
      <c r="RRG28" s="70"/>
      <c r="RRH28" s="71"/>
      <c r="RRI28" s="70"/>
      <c r="RRJ28" s="71"/>
      <c r="RRK28" s="70"/>
      <c r="RRL28" s="71"/>
      <c r="RRM28" s="70"/>
      <c r="RRN28" s="71"/>
      <c r="RRO28" s="70"/>
      <c r="RRP28" s="71"/>
      <c r="RRQ28" s="70"/>
      <c r="RRR28" s="71"/>
      <c r="RRS28" s="70"/>
      <c r="RRT28" s="71"/>
      <c r="RRU28" s="70"/>
      <c r="RRV28" s="71"/>
      <c r="RRW28" s="70"/>
      <c r="RRX28" s="71"/>
      <c r="RRY28" s="70"/>
      <c r="RRZ28" s="71"/>
      <c r="RSA28" s="70"/>
      <c r="RSB28" s="71"/>
      <c r="RSC28" s="70"/>
      <c r="RSD28" s="71"/>
      <c r="RSE28" s="70"/>
      <c r="RSF28" s="71"/>
      <c r="RSG28" s="70"/>
      <c r="RSH28" s="71"/>
      <c r="RSI28" s="70"/>
      <c r="RSJ28" s="71"/>
      <c r="RSK28" s="70"/>
      <c r="RSL28" s="71"/>
      <c r="RSM28" s="70"/>
      <c r="RSN28" s="71"/>
      <c r="RSO28" s="70"/>
      <c r="RSP28" s="71"/>
      <c r="RSQ28" s="70"/>
      <c r="RSR28" s="71"/>
      <c r="RSS28" s="70"/>
      <c r="RST28" s="71"/>
      <c r="RSU28" s="70"/>
      <c r="RSV28" s="71"/>
      <c r="RSW28" s="70"/>
      <c r="RSX28" s="71"/>
      <c r="RSY28" s="70"/>
      <c r="RSZ28" s="71"/>
      <c r="RTA28" s="70"/>
      <c r="RTB28" s="71"/>
      <c r="RTC28" s="70"/>
      <c r="RTD28" s="71"/>
      <c r="RTE28" s="70"/>
      <c r="RTF28" s="71"/>
      <c r="RTG28" s="70"/>
      <c r="RTH28" s="71"/>
      <c r="RTI28" s="70"/>
      <c r="RTJ28" s="71"/>
      <c r="RTK28" s="70"/>
      <c r="RTL28" s="71"/>
      <c r="RTM28" s="70"/>
      <c r="RTN28" s="71"/>
      <c r="RTO28" s="70"/>
      <c r="RTP28" s="71"/>
      <c r="RTQ28" s="70"/>
      <c r="RTR28" s="71"/>
      <c r="RTS28" s="70"/>
      <c r="RTT28" s="71"/>
      <c r="RTU28" s="70"/>
      <c r="RTV28" s="71"/>
      <c r="RTW28" s="70"/>
      <c r="RTX28" s="71"/>
      <c r="RTY28" s="70"/>
      <c r="RTZ28" s="71"/>
      <c r="RUA28" s="70"/>
      <c r="RUB28" s="71"/>
      <c r="RUC28" s="70"/>
      <c r="RUD28" s="71"/>
      <c r="RUE28" s="70"/>
      <c r="RUF28" s="71"/>
      <c r="RUG28" s="70"/>
      <c r="RUH28" s="71"/>
      <c r="RUI28" s="70"/>
      <c r="RUJ28" s="71"/>
      <c r="RUK28" s="70"/>
      <c r="RUL28" s="71"/>
      <c r="RUM28" s="70"/>
      <c r="RUN28" s="71"/>
      <c r="RUO28" s="70"/>
      <c r="RUP28" s="71"/>
      <c r="RUQ28" s="70"/>
      <c r="RUR28" s="71"/>
      <c r="RUS28" s="70"/>
      <c r="RUT28" s="71"/>
      <c r="RUU28" s="70"/>
      <c r="RUV28" s="71"/>
      <c r="RUW28" s="70"/>
      <c r="RUX28" s="71"/>
      <c r="RUY28" s="70"/>
      <c r="RUZ28" s="71"/>
      <c r="RVA28" s="70"/>
      <c r="RVB28" s="71"/>
      <c r="RVC28" s="70"/>
      <c r="RVD28" s="71"/>
      <c r="RVE28" s="70"/>
      <c r="RVF28" s="71"/>
      <c r="RVG28" s="70"/>
      <c r="RVH28" s="71"/>
      <c r="RVI28" s="70"/>
      <c r="RVJ28" s="71"/>
      <c r="RVK28" s="70"/>
      <c r="RVL28" s="71"/>
      <c r="RVM28" s="70"/>
      <c r="RVN28" s="71"/>
      <c r="RVO28" s="70"/>
      <c r="RVP28" s="71"/>
      <c r="RVQ28" s="70"/>
      <c r="RVR28" s="71"/>
      <c r="RVS28" s="70"/>
      <c r="RVT28" s="71"/>
      <c r="RVU28" s="70"/>
      <c r="RVV28" s="71"/>
      <c r="RVW28" s="70"/>
      <c r="RVX28" s="71"/>
      <c r="RVY28" s="70"/>
      <c r="RVZ28" s="71"/>
      <c r="RWA28" s="70"/>
      <c r="RWB28" s="71"/>
      <c r="RWC28" s="70"/>
      <c r="RWD28" s="71"/>
      <c r="RWE28" s="70"/>
      <c r="RWF28" s="71"/>
      <c r="RWG28" s="70"/>
      <c r="RWH28" s="71"/>
      <c r="RWI28" s="70"/>
      <c r="RWJ28" s="71"/>
      <c r="RWK28" s="70"/>
      <c r="RWL28" s="71"/>
      <c r="RWM28" s="70"/>
      <c r="RWN28" s="71"/>
      <c r="RWO28" s="70"/>
      <c r="RWP28" s="71"/>
      <c r="RWQ28" s="70"/>
      <c r="RWR28" s="71"/>
      <c r="RWS28" s="70"/>
      <c r="RWT28" s="71"/>
      <c r="RWU28" s="70"/>
      <c r="RWV28" s="71"/>
      <c r="RWW28" s="70"/>
      <c r="RWX28" s="71"/>
      <c r="RWY28" s="70"/>
      <c r="RWZ28" s="71"/>
      <c r="RXA28" s="70"/>
      <c r="RXB28" s="71"/>
      <c r="RXC28" s="70"/>
      <c r="RXD28" s="71"/>
      <c r="RXE28" s="70"/>
      <c r="RXF28" s="71"/>
      <c r="RXG28" s="70"/>
      <c r="RXH28" s="71"/>
      <c r="RXI28" s="70"/>
      <c r="RXJ28" s="71"/>
      <c r="RXK28" s="70"/>
      <c r="RXL28" s="71"/>
      <c r="RXM28" s="70"/>
      <c r="RXN28" s="71"/>
      <c r="RXO28" s="70"/>
      <c r="RXP28" s="71"/>
      <c r="RXQ28" s="70"/>
      <c r="RXR28" s="71"/>
      <c r="RXS28" s="70"/>
      <c r="RXT28" s="71"/>
      <c r="RXU28" s="70"/>
      <c r="RXV28" s="71"/>
      <c r="RXW28" s="70"/>
      <c r="RXX28" s="71"/>
      <c r="RXY28" s="70"/>
      <c r="RXZ28" s="71"/>
      <c r="RYA28" s="70"/>
      <c r="RYB28" s="71"/>
      <c r="RYC28" s="70"/>
      <c r="RYD28" s="71"/>
      <c r="RYE28" s="70"/>
      <c r="RYF28" s="71"/>
      <c r="RYG28" s="70"/>
      <c r="RYH28" s="71"/>
      <c r="RYI28" s="70"/>
      <c r="RYJ28" s="71"/>
      <c r="RYK28" s="70"/>
      <c r="RYL28" s="71"/>
      <c r="RYM28" s="70"/>
      <c r="RYN28" s="71"/>
      <c r="RYO28" s="70"/>
      <c r="RYP28" s="71"/>
      <c r="RYQ28" s="70"/>
      <c r="RYR28" s="71"/>
      <c r="RYS28" s="70"/>
      <c r="RYT28" s="71"/>
      <c r="RYU28" s="70"/>
      <c r="RYV28" s="71"/>
      <c r="RYW28" s="70"/>
      <c r="RYX28" s="71"/>
      <c r="RYY28" s="70"/>
      <c r="RYZ28" s="71"/>
      <c r="RZA28" s="70"/>
      <c r="RZB28" s="71"/>
      <c r="RZC28" s="70"/>
      <c r="RZD28" s="71"/>
      <c r="RZE28" s="70"/>
      <c r="RZF28" s="71"/>
      <c r="RZG28" s="70"/>
      <c r="RZH28" s="71"/>
      <c r="RZI28" s="70"/>
      <c r="RZJ28" s="71"/>
      <c r="RZK28" s="70"/>
      <c r="RZL28" s="71"/>
      <c r="RZM28" s="70"/>
      <c r="RZN28" s="71"/>
      <c r="RZO28" s="70"/>
      <c r="RZP28" s="71"/>
      <c r="RZQ28" s="70"/>
      <c r="RZR28" s="71"/>
      <c r="RZS28" s="70"/>
      <c r="RZT28" s="71"/>
      <c r="RZU28" s="70"/>
      <c r="RZV28" s="71"/>
      <c r="RZW28" s="70"/>
      <c r="RZX28" s="71"/>
      <c r="RZY28" s="70"/>
      <c r="RZZ28" s="71"/>
      <c r="SAA28" s="70"/>
      <c r="SAB28" s="71"/>
      <c r="SAC28" s="70"/>
      <c r="SAD28" s="71"/>
      <c r="SAE28" s="70"/>
      <c r="SAF28" s="71"/>
      <c r="SAG28" s="70"/>
      <c r="SAH28" s="71"/>
      <c r="SAI28" s="70"/>
      <c r="SAJ28" s="71"/>
      <c r="SAK28" s="70"/>
      <c r="SAL28" s="71"/>
      <c r="SAM28" s="70"/>
      <c r="SAN28" s="71"/>
      <c r="SAO28" s="70"/>
      <c r="SAP28" s="71"/>
      <c r="SAQ28" s="70"/>
      <c r="SAR28" s="71"/>
      <c r="SAS28" s="70"/>
      <c r="SAT28" s="71"/>
      <c r="SAU28" s="70"/>
      <c r="SAV28" s="71"/>
      <c r="SAW28" s="70"/>
      <c r="SAX28" s="71"/>
      <c r="SAY28" s="70"/>
      <c r="SAZ28" s="71"/>
      <c r="SBA28" s="70"/>
      <c r="SBB28" s="71"/>
      <c r="SBC28" s="70"/>
      <c r="SBD28" s="71"/>
      <c r="SBE28" s="70"/>
      <c r="SBF28" s="71"/>
      <c r="SBG28" s="70"/>
      <c r="SBH28" s="71"/>
      <c r="SBI28" s="70"/>
      <c r="SBJ28" s="71"/>
      <c r="SBK28" s="70"/>
      <c r="SBL28" s="71"/>
      <c r="SBM28" s="70"/>
      <c r="SBN28" s="71"/>
      <c r="SBO28" s="70"/>
      <c r="SBP28" s="71"/>
      <c r="SBQ28" s="70"/>
      <c r="SBR28" s="71"/>
      <c r="SBS28" s="70"/>
      <c r="SBT28" s="71"/>
      <c r="SBU28" s="70"/>
      <c r="SBV28" s="71"/>
      <c r="SBW28" s="70"/>
      <c r="SBX28" s="71"/>
      <c r="SBY28" s="70"/>
      <c r="SBZ28" s="71"/>
      <c r="SCA28" s="70"/>
      <c r="SCB28" s="71"/>
      <c r="SCC28" s="70"/>
      <c r="SCD28" s="71"/>
      <c r="SCE28" s="70"/>
      <c r="SCF28" s="71"/>
      <c r="SCG28" s="70"/>
      <c r="SCH28" s="71"/>
      <c r="SCI28" s="70"/>
      <c r="SCJ28" s="71"/>
      <c r="SCK28" s="70"/>
      <c r="SCL28" s="71"/>
      <c r="SCM28" s="70"/>
      <c r="SCN28" s="71"/>
      <c r="SCO28" s="70"/>
      <c r="SCP28" s="71"/>
      <c r="SCQ28" s="70"/>
      <c r="SCR28" s="71"/>
      <c r="SCS28" s="70"/>
      <c r="SCT28" s="71"/>
      <c r="SCU28" s="70"/>
      <c r="SCV28" s="71"/>
      <c r="SCW28" s="70"/>
      <c r="SCX28" s="71"/>
      <c r="SCY28" s="70"/>
      <c r="SCZ28" s="71"/>
      <c r="SDA28" s="70"/>
      <c r="SDB28" s="71"/>
      <c r="SDC28" s="70"/>
      <c r="SDD28" s="71"/>
      <c r="SDE28" s="70"/>
      <c r="SDF28" s="71"/>
      <c r="SDG28" s="70"/>
      <c r="SDH28" s="71"/>
      <c r="SDI28" s="70"/>
      <c r="SDJ28" s="71"/>
      <c r="SDK28" s="70"/>
      <c r="SDL28" s="71"/>
      <c r="SDM28" s="70"/>
      <c r="SDN28" s="71"/>
      <c r="SDO28" s="70"/>
      <c r="SDP28" s="71"/>
      <c r="SDQ28" s="70"/>
      <c r="SDR28" s="71"/>
      <c r="SDS28" s="70"/>
      <c r="SDT28" s="71"/>
      <c r="SDU28" s="70"/>
      <c r="SDV28" s="71"/>
      <c r="SDW28" s="70"/>
      <c r="SDX28" s="71"/>
      <c r="SDY28" s="70"/>
      <c r="SDZ28" s="71"/>
      <c r="SEA28" s="70"/>
      <c r="SEB28" s="71"/>
      <c r="SEC28" s="70"/>
      <c r="SED28" s="71"/>
      <c r="SEE28" s="70"/>
      <c r="SEF28" s="71"/>
      <c r="SEG28" s="70"/>
      <c r="SEH28" s="71"/>
      <c r="SEI28" s="70"/>
      <c r="SEJ28" s="71"/>
      <c r="SEK28" s="70"/>
      <c r="SEL28" s="71"/>
      <c r="SEM28" s="70"/>
      <c r="SEN28" s="71"/>
      <c r="SEO28" s="70"/>
      <c r="SEP28" s="71"/>
      <c r="SEQ28" s="70"/>
      <c r="SER28" s="71"/>
      <c r="SES28" s="70"/>
      <c r="SET28" s="71"/>
      <c r="SEU28" s="70"/>
      <c r="SEV28" s="71"/>
      <c r="SEW28" s="70"/>
      <c r="SEX28" s="71"/>
      <c r="SEY28" s="70"/>
      <c r="SEZ28" s="71"/>
      <c r="SFA28" s="70"/>
      <c r="SFB28" s="71"/>
      <c r="SFC28" s="70"/>
      <c r="SFD28" s="71"/>
      <c r="SFE28" s="70"/>
      <c r="SFF28" s="71"/>
      <c r="SFG28" s="70"/>
      <c r="SFH28" s="71"/>
      <c r="SFI28" s="70"/>
      <c r="SFJ28" s="71"/>
      <c r="SFK28" s="70"/>
      <c r="SFL28" s="71"/>
      <c r="SFM28" s="70"/>
      <c r="SFN28" s="71"/>
      <c r="SFO28" s="70"/>
      <c r="SFP28" s="71"/>
      <c r="SFQ28" s="70"/>
      <c r="SFR28" s="71"/>
      <c r="SFS28" s="70"/>
      <c r="SFT28" s="71"/>
      <c r="SFU28" s="70"/>
      <c r="SFV28" s="71"/>
      <c r="SFW28" s="70"/>
      <c r="SFX28" s="71"/>
      <c r="SFY28" s="70"/>
      <c r="SFZ28" s="71"/>
      <c r="SGA28" s="70"/>
      <c r="SGB28" s="71"/>
      <c r="SGC28" s="70"/>
      <c r="SGD28" s="71"/>
      <c r="SGE28" s="70"/>
      <c r="SGF28" s="71"/>
      <c r="SGG28" s="70"/>
      <c r="SGH28" s="71"/>
      <c r="SGI28" s="70"/>
      <c r="SGJ28" s="71"/>
      <c r="SGK28" s="70"/>
      <c r="SGL28" s="71"/>
      <c r="SGM28" s="70"/>
      <c r="SGN28" s="71"/>
      <c r="SGO28" s="70"/>
      <c r="SGP28" s="71"/>
      <c r="SGQ28" s="70"/>
      <c r="SGR28" s="71"/>
      <c r="SGS28" s="70"/>
      <c r="SGT28" s="71"/>
      <c r="SGU28" s="70"/>
      <c r="SGV28" s="71"/>
      <c r="SGW28" s="70"/>
      <c r="SGX28" s="71"/>
      <c r="SGY28" s="70"/>
      <c r="SGZ28" s="71"/>
      <c r="SHA28" s="70"/>
      <c r="SHB28" s="71"/>
      <c r="SHC28" s="70"/>
      <c r="SHD28" s="71"/>
      <c r="SHE28" s="70"/>
      <c r="SHF28" s="71"/>
      <c r="SHG28" s="70"/>
      <c r="SHH28" s="71"/>
      <c r="SHI28" s="70"/>
      <c r="SHJ28" s="71"/>
      <c r="SHK28" s="70"/>
      <c r="SHL28" s="71"/>
      <c r="SHM28" s="70"/>
      <c r="SHN28" s="71"/>
      <c r="SHO28" s="70"/>
      <c r="SHP28" s="71"/>
      <c r="SHQ28" s="70"/>
      <c r="SHR28" s="71"/>
      <c r="SHS28" s="70"/>
      <c r="SHT28" s="71"/>
      <c r="SHU28" s="70"/>
      <c r="SHV28" s="71"/>
      <c r="SHW28" s="70"/>
      <c r="SHX28" s="71"/>
      <c r="SHY28" s="70"/>
      <c r="SHZ28" s="71"/>
      <c r="SIA28" s="70"/>
      <c r="SIB28" s="71"/>
      <c r="SIC28" s="70"/>
      <c r="SID28" s="71"/>
      <c r="SIE28" s="70"/>
      <c r="SIF28" s="71"/>
      <c r="SIG28" s="70"/>
      <c r="SIH28" s="71"/>
      <c r="SII28" s="70"/>
      <c r="SIJ28" s="71"/>
      <c r="SIK28" s="70"/>
      <c r="SIL28" s="71"/>
      <c r="SIM28" s="70"/>
      <c r="SIN28" s="71"/>
      <c r="SIO28" s="70"/>
      <c r="SIP28" s="71"/>
      <c r="SIQ28" s="70"/>
      <c r="SIR28" s="71"/>
      <c r="SIS28" s="70"/>
      <c r="SIT28" s="71"/>
      <c r="SIU28" s="70"/>
      <c r="SIV28" s="71"/>
      <c r="SIW28" s="70"/>
      <c r="SIX28" s="71"/>
      <c r="SIY28" s="70"/>
      <c r="SIZ28" s="71"/>
      <c r="SJA28" s="70"/>
      <c r="SJB28" s="71"/>
      <c r="SJC28" s="70"/>
      <c r="SJD28" s="71"/>
      <c r="SJE28" s="70"/>
      <c r="SJF28" s="71"/>
      <c r="SJG28" s="70"/>
      <c r="SJH28" s="71"/>
      <c r="SJI28" s="70"/>
      <c r="SJJ28" s="71"/>
      <c r="SJK28" s="70"/>
      <c r="SJL28" s="71"/>
      <c r="SJM28" s="70"/>
      <c r="SJN28" s="71"/>
      <c r="SJO28" s="70"/>
      <c r="SJP28" s="71"/>
      <c r="SJQ28" s="70"/>
      <c r="SJR28" s="71"/>
      <c r="SJS28" s="70"/>
      <c r="SJT28" s="71"/>
      <c r="SJU28" s="70"/>
      <c r="SJV28" s="71"/>
      <c r="SJW28" s="70"/>
      <c r="SJX28" s="71"/>
      <c r="SJY28" s="70"/>
      <c r="SJZ28" s="71"/>
      <c r="SKA28" s="70"/>
      <c r="SKB28" s="71"/>
      <c r="SKC28" s="70"/>
      <c r="SKD28" s="71"/>
      <c r="SKE28" s="70"/>
      <c r="SKF28" s="71"/>
      <c r="SKG28" s="70"/>
      <c r="SKH28" s="71"/>
      <c r="SKI28" s="70"/>
      <c r="SKJ28" s="71"/>
      <c r="SKK28" s="70"/>
      <c r="SKL28" s="71"/>
      <c r="SKM28" s="70"/>
      <c r="SKN28" s="71"/>
      <c r="SKO28" s="70"/>
      <c r="SKP28" s="71"/>
      <c r="SKQ28" s="70"/>
      <c r="SKR28" s="71"/>
      <c r="SKS28" s="70"/>
      <c r="SKT28" s="71"/>
      <c r="SKU28" s="70"/>
      <c r="SKV28" s="71"/>
      <c r="SKW28" s="70"/>
      <c r="SKX28" s="71"/>
      <c r="SKY28" s="70"/>
      <c r="SKZ28" s="71"/>
      <c r="SLA28" s="70"/>
      <c r="SLB28" s="71"/>
      <c r="SLC28" s="70"/>
      <c r="SLD28" s="71"/>
      <c r="SLE28" s="70"/>
      <c r="SLF28" s="71"/>
      <c r="SLG28" s="70"/>
      <c r="SLH28" s="71"/>
      <c r="SLI28" s="70"/>
      <c r="SLJ28" s="71"/>
      <c r="SLK28" s="70"/>
      <c r="SLL28" s="71"/>
      <c r="SLM28" s="70"/>
      <c r="SLN28" s="71"/>
      <c r="SLO28" s="70"/>
      <c r="SLP28" s="71"/>
      <c r="SLQ28" s="70"/>
      <c r="SLR28" s="71"/>
      <c r="SLS28" s="70"/>
      <c r="SLT28" s="71"/>
      <c r="SLU28" s="70"/>
      <c r="SLV28" s="71"/>
      <c r="SLW28" s="70"/>
      <c r="SLX28" s="71"/>
      <c r="SLY28" s="70"/>
      <c r="SLZ28" s="71"/>
      <c r="SMA28" s="70"/>
      <c r="SMB28" s="71"/>
      <c r="SMC28" s="70"/>
      <c r="SMD28" s="71"/>
      <c r="SME28" s="70"/>
      <c r="SMF28" s="71"/>
      <c r="SMG28" s="70"/>
      <c r="SMH28" s="71"/>
      <c r="SMI28" s="70"/>
      <c r="SMJ28" s="71"/>
      <c r="SMK28" s="70"/>
      <c r="SML28" s="71"/>
      <c r="SMM28" s="70"/>
      <c r="SMN28" s="71"/>
      <c r="SMO28" s="70"/>
      <c r="SMP28" s="71"/>
      <c r="SMQ28" s="70"/>
      <c r="SMR28" s="71"/>
      <c r="SMS28" s="70"/>
      <c r="SMT28" s="71"/>
      <c r="SMU28" s="70"/>
      <c r="SMV28" s="71"/>
      <c r="SMW28" s="70"/>
      <c r="SMX28" s="71"/>
      <c r="SMY28" s="70"/>
      <c r="SMZ28" s="71"/>
      <c r="SNA28" s="70"/>
      <c r="SNB28" s="71"/>
      <c r="SNC28" s="70"/>
      <c r="SND28" s="71"/>
      <c r="SNE28" s="70"/>
      <c r="SNF28" s="71"/>
      <c r="SNG28" s="70"/>
      <c r="SNH28" s="71"/>
      <c r="SNI28" s="70"/>
      <c r="SNJ28" s="71"/>
      <c r="SNK28" s="70"/>
      <c r="SNL28" s="71"/>
      <c r="SNM28" s="70"/>
      <c r="SNN28" s="71"/>
      <c r="SNO28" s="70"/>
      <c r="SNP28" s="71"/>
      <c r="SNQ28" s="70"/>
      <c r="SNR28" s="71"/>
      <c r="SNS28" s="70"/>
      <c r="SNT28" s="71"/>
      <c r="SNU28" s="70"/>
      <c r="SNV28" s="71"/>
      <c r="SNW28" s="70"/>
      <c r="SNX28" s="71"/>
      <c r="SNY28" s="70"/>
      <c r="SNZ28" s="71"/>
      <c r="SOA28" s="70"/>
      <c r="SOB28" s="71"/>
      <c r="SOC28" s="70"/>
      <c r="SOD28" s="71"/>
      <c r="SOE28" s="70"/>
      <c r="SOF28" s="71"/>
      <c r="SOG28" s="70"/>
      <c r="SOH28" s="71"/>
      <c r="SOI28" s="70"/>
      <c r="SOJ28" s="71"/>
      <c r="SOK28" s="70"/>
      <c r="SOL28" s="71"/>
      <c r="SOM28" s="70"/>
      <c r="SON28" s="71"/>
      <c r="SOO28" s="70"/>
      <c r="SOP28" s="71"/>
      <c r="SOQ28" s="70"/>
      <c r="SOR28" s="71"/>
      <c r="SOS28" s="70"/>
      <c r="SOT28" s="71"/>
      <c r="SOU28" s="70"/>
      <c r="SOV28" s="71"/>
      <c r="SOW28" s="70"/>
      <c r="SOX28" s="71"/>
      <c r="SOY28" s="70"/>
      <c r="SOZ28" s="71"/>
      <c r="SPA28" s="70"/>
      <c r="SPB28" s="71"/>
      <c r="SPC28" s="70"/>
      <c r="SPD28" s="71"/>
      <c r="SPE28" s="70"/>
      <c r="SPF28" s="71"/>
      <c r="SPG28" s="70"/>
      <c r="SPH28" s="71"/>
      <c r="SPI28" s="70"/>
      <c r="SPJ28" s="71"/>
      <c r="SPK28" s="70"/>
      <c r="SPL28" s="71"/>
      <c r="SPM28" s="70"/>
      <c r="SPN28" s="71"/>
      <c r="SPO28" s="70"/>
      <c r="SPP28" s="71"/>
      <c r="SPQ28" s="70"/>
      <c r="SPR28" s="71"/>
      <c r="SPS28" s="70"/>
      <c r="SPT28" s="71"/>
      <c r="SPU28" s="70"/>
      <c r="SPV28" s="71"/>
      <c r="SPW28" s="70"/>
      <c r="SPX28" s="71"/>
      <c r="SPY28" s="70"/>
      <c r="SPZ28" s="71"/>
      <c r="SQA28" s="70"/>
      <c r="SQB28" s="71"/>
      <c r="SQC28" s="70"/>
      <c r="SQD28" s="71"/>
      <c r="SQE28" s="70"/>
      <c r="SQF28" s="71"/>
      <c r="SQG28" s="70"/>
      <c r="SQH28" s="71"/>
      <c r="SQI28" s="70"/>
      <c r="SQJ28" s="71"/>
      <c r="SQK28" s="70"/>
      <c r="SQL28" s="71"/>
      <c r="SQM28" s="70"/>
      <c r="SQN28" s="71"/>
      <c r="SQO28" s="70"/>
      <c r="SQP28" s="71"/>
      <c r="SQQ28" s="70"/>
      <c r="SQR28" s="71"/>
      <c r="SQS28" s="70"/>
      <c r="SQT28" s="71"/>
      <c r="SQU28" s="70"/>
      <c r="SQV28" s="71"/>
      <c r="SQW28" s="70"/>
      <c r="SQX28" s="71"/>
      <c r="SQY28" s="70"/>
      <c r="SQZ28" s="71"/>
      <c r="SRA28" s="70"/>
      <c r="SRB28" s="71"/>
      <c r="SRC28" s="70"/>
      <c r="SRD28" s="71"/>
      <c r="SRE28" s="70"/>
      <c r="SRF28" s="71"/>
      <c r="SRG28" s="70"/>
      <c r="SRH28" s="71"/>
      <c r="SRI28" s="70"/>
      <c r="SRJ28" s="71"/>
      <c r="SRK28" s="70"/>
      <c r="SRL28" s="71"/>
      <c r="SRM28" s="70"/>
      <c r="SRN28" s="71"/>
      <c r="SRO28" s="70"/>
      <c r="SRP28" s="71"/>
      <c r="SRQ28" s="70"/>
      <c r="SRR28" s="71"/>
      <c r="SRS28" s="70"/>
      <c r="SRT28" s="71"/>
      <c r="SRU28" s="70"/>
      <c r="SRV28" s="71"/>
      <c r="SRW28" s="70"/>
      <c r="SRX28" s="71"/>
      <c r="SRY28" s="70"/>
      <c r="SRZ28" s="71"/>
      <c r="SSA28" s="70"/>
      <c r="SSB28" s="71"/>
      <c r="SSC28" s="70"/>
      <c r="SSD28" s="71"/>
      <c r="SSE28" s="70"/>
      <c r="SSF28" s="71"/>
      <c r="SSG28" s="70"/>
      <c r="SSH28" s="71"/>
      <c r="SSI28" s="70"/>
      <c r="SSJ28" s="71"/>
      <c r="SSK28" s="70"/>
      <c r="SSL28" s="71"/>
      <c r="SSM28" s="70"/>
      <c r="SSN28" s="71"/>
      <c r="SSO28" s="70"/>
      <c r="SSP28" s="71"/>
      <c r="SSQ28" s="70"/>
      <c r="SSR28" s="71"/>
      <c r="SSS28" s="70"/>
      <c r="SST28" s="71"/>
      <c r="SSU28" s="70"/>
      <c r="SSV28" s="71"/>
      <c r="SSW28" s="70"/>
      <c r="SSX28" s="71"/>
      <c r="SSY28" s="70"/>
      <c r="SSZ28" s="71"/>
      <c r="STA28" s="70"/>
      <c r="STB28" s="71"/>
      <c r="STC28" s="70"/>
      <c r="STD28" s="71"/>
      <c r="STE28" s="70"/>
      <c r="STF28" s="71"/>
      <c r="STG28" s="70"/>
      <c r="STH28" s="71"/>
      <c r="STI28" s="70"/>
      <c r="STJ28" s="71"/>
      <c r="STK28" s="70"/>
      <c r="STL28" s="71"/>
      <c r="STM28" s="70"/>
      <c r="STN28" s="71"/>
      <c r="STO28" s="70"/>
      <c r="STP28" s="71"/>
      <c r="STQ28" s="70"/>
      <c r="STR28" s="71"/>
      <c r="STS28" s="70"/>
      <c r="STT28" s="71"/>
      <c r="STU28" s="70"/>
      <c r="STV28" s="71"/>
      <c r="STW28" s="70"/>
      <c r="STX28" s="71"/>
      <c r="STY28" s="70"/>
      <c r="STZ28" s="71"/>
      <c r="SUA28" s="70"/>
      <c r="SUB28" s="71"/>
      <c r="SUC28" s="70"/>
      <c r="SUD28" s="71"/>
      <c r="SUE28" s="70"/>
      <c r="SUF28" s="71"/>
      <c r="SUG28" s="70"/>
      <c r="SUH28" s="71"/>
      <c r="SUI28" s="70"/>
      <c r="SUJ28" s="71"/>
      <c r="SUK28" s="70"/>
      <c r="SUL28" s="71"/>
      <c r="SUM28" s="70"/>
      <c r="SUN28" s="71"/>
      <c r="SUO28" s="70"/>
      <c r="SUP28" s="71"/>
      <c r="SUQ28" s="70"/>
      <c r="SUR28" s="71"/>
      <c r="SUS28" s="70"/>
      <c r="SUT28" s="71"/>
      <c r="SUU28" s="70"/>
      <c r="SUV28" s="71"/>
      <c r="SUW28" s="70"/>
      <c r="SUX28" s="71"/>
      <c r="SUY28" s="70"/>
      <c r="SUZ28" s="71"/>
      <c r="SVA28" s="70"/>
      <c r="SVB28" s="71"/>
      <c r="SVC28" s="70"/>
      <c r="SVD28" s="71"/>
      <c r="SVE28" s="70"/>
      <c r="SVF28" s="71"/>
      <c r="SVG28" s="70"/>
      <c r="SVH28" s="71"/>
      <c r="SVI28" s="70"/>
      <c r="SVJ28" s="71"/>
      <c r="SVK28" s="70"/>
      <c r="SVL28" s="71"/>
      <c r="SVM28" s="70"/>
      <c r="SVN28" s="71"/>
      <c r="SVO28" s="70"/>
      <c r="SVP28" s="71"/>
      <c r="SVQ28" s="70"/>
      <c r="SVR28" s="71"/>
      <c r="SVS28" s="70"/>
      <c r="SVT28" s="71"/>
      <c r="SVU28" s="70"/>
      <c r="SVV28" s="71"/>
      <c r="SVW28" s="70"/>
      <c r="SVX28" s="71"/>
      <c r="SVY28" s="70"/>
      <c r="SVZ28" s="71"/>
      <c r="SWA28" s="70"/>
      <c r="SWB28" s="71"/>
      <c r="SWC28" s="70"/>
      <c r="SWD28" s="71"/>
      <c r="SWE28" s="70"/>
      <c r="SWF28" s="71"/>
      <c r="SWG28" s="70"/>
      <c r="SWH28" s="71"/>
      <c r="SWI28" s="70"/>
      <c r="SWJ28" s="71"/>
      <c r="SWK28" s="70"/>
      <c r="SWL28" s="71"/>
      <c r="SWM28" s="70"/>
      <c r="SWN28" s="71"/>
      <c r="SWO28" s="70"/>
      <c r="SWP28" s="71"/>
      <c r="SWQ28" s="70"/>
      <c r="SWR28" s="71"/>
      <c r="SWS28" s="70"/>
      <c r="SWT28" s="71"/>
      <c r="SWU28" s="70"/>
      <c r="SWV28" s="71"/>
      <c r="SWW28" s="70"/>
      <c r="SWX28" s="71"/>
      <c r="SWY28" s="70"/>
      <c r="SWZ28" s="71"/>
      <c r="SXA28" s="70"/>
      <c r="SXB28" s="71"/>
      <c r="SXC28" s="70"/>
      <c r="SXD28" s="71"/>
      <c r="SXE28" s="70"/>
      <c r="SXF28" s="71"/>
      <c r="SXG28" s="70"/>
      <c r="SXH28" s="71"/>
      <c r="SXI28" s="70"/>
      <c r="SXJ28" s="71"/>
      <c r="SXK28" s="70"/>
      <c r="SXL28" s="71"/>
      <c r="SXM28" s="70"/>
      <c r="SXN28" s="71"/>
      <c r="SXO28" s="70"/>
      <c r="SXP28" s="71"/>
      <c r="SXQ28" s="70"/>
      <c r="SXR28" s="71"/>
      <c r="SXS28" s="70"/>
      <c r="SXT28" s="71"/>
      <c r="SXU28" s="70"/>
      <c r="SXV28" s="71"/>
      <c r="SXW28" s="70"/>
      <c r="SXX28" s="71"/>
      <c r="SXY28" s="70"/>
      <c r="SXZ28" s="71"/>
      <c r="SYA28" s="70"/>
      <c r="SYB28" s="71"/>
      <c r="SYC28" s="70"/>
      <c r="SYD28" s="71"/>
      <c r="SYE28" s="70"/>
      <c r="SYF28" s="71"/>
      <c r="SYG28" s="70"/>
      <c r="SYH28" s="71"/>
      <c r="SYI28" s="70"/>
      <c r="SYJ28" s="71"/>
      <c r="SYK28" s="70"/>
      <c r="SYL28" s="71"/>
      <c r="SYM28" s="70"/>
      <c r="SYN28" s="71"/>
      <c r="SYO28" s="70"/>
      <c r="SYP28" s="71"/>
      <c r="SYQ28" s="70"/>
      <c r="SYR28" s="71"/>
      <c r="SYS28" s="70"/>
      <c r="SYT28" s="71"/>
      <c r="SYU28" s="70"/>
      <c r="SYV28" s="71"/>
      <c r="SYW28" s="70"/>
      <c r="SYX28" s="71"/>
      <c r="SYY28" s="70"/>
      <c r="SYZ28" s="71"/>
      <c r="SZA28" s="70"/>
      <c r="SZB28" s="71"/>
      <c r="SZC28" s="70"/>
      <c r="SZD28" s="71"/>
      <c r="SZE28" s="70"/>
      <c r="SZF28" s="71"/>
      <c r="SZG28" s="70"/>
      <c r="SZH28" s="71"/>
      <c r="SZI28" s="70"/>
      <c r="SZJ28" s="71"/>
      <c r="SZK28" s="70"/>
      <c r="SZL28" s="71"/>
      <c r="SZM28" s="70"/>
      <c r="SZN28" s="71"/>
      <c r="SZO28" s="70"/>
      <c r="SZP28" s="71"/>
      <c r="SZQ28" s="70"/>
      <c r="SZR28" s="71"/>
      <c r="SZS28" s="70"/>
      <c r="SZT28" s="71"/>
      <c r="SZU28" s="70"/>
      <c r="SZV28" s="71"/>
      <c r="SZW28" s="70"/>
      <c r="SZX28" s="71"/>
      <c r="SZY28" s="70"/>
      <c r="SZZ28" s="71"/>
      <c r="TAA28" s="70"/>
      <c r="TAB28" s="71"/>
      <c r="TAC28" s="70"/>
      <c r="TAD28" s="71"/>
      <c r="TAE28" s="70"/>
      <c r="TAF28" s="71"/>
      <c r="TAG28" s="70"/>
      <c r="TAH28" s="71"/>
      <c r="TAI28" s="70"/>
      <c r="TAJ28" s="71"/>
      <c r="TAK28" s="70"/>
      <c r="TAL28" s="71"/>
      <c r="TAM28" s="70"/>
      <c r="TAN28" s="71"/>
      <c r="TAO28" s="70"/>
      <c r="TAP28" s="71"/>
      <c r="TAQ28" s="70"/>
      <c r="TAR28" s="71"/>
      <c r="TAS28" s="70"/>
      <c r="TAT28" s="71"/>
      <c r="TAU28" s="70"/>
      <c r="TAV28" s="71"/>
      <c r="TAW28" s="70"/>
      <c r="TAX28" s="71"/>
      <c r="TAY28" s="70"/>
      <c r="TAZ28" s="71"/>
      <c r="TBA28" s="70"/>
      <c r="TBB28" s="71"/>
      <c r="TBC28" s="70"/>
      <c r="TBD28" s="71"/>
      <c r="TBE28" s="70"/>
      <c r="TBF28" s="71"/>
      <c r="TBG28" s="70"/>
      <c r="TBH28" s="71"/>
      <c r="TBI28" s="70"/>
      <c r="TBJ28" s="71"/>
      <c r="TBK28" s="70"/>
      <c r="TBL28" s="71"/>
      <c r="TBM28" s="70"/>
      <c r="TBN28" s="71"/>
      <c r="TBO28" s="70"/>
      <c r="TBP28" s="71"/>
      <c r="TBQ28" s="70"/>
      <c r="TBR28" s="71"/>
      <c r="TBS28" s="70"/>
      <c r="TBT28" s="71"/>
      <c r="TBU28" s="70"/>
      <c r="TBV28" s="71"/>
      <c r="TBW28" s="70"/>
      <c r="TBX28" s="71"/>
      <c r="TBY28" s="70"/>
      <c r="TBZ28" s="71"/>
      <c r="TCA28" s="70"/>
      <c r="TCB28" s="71"/>
      <c r="TCC28" s="70"/>
      <c r="TCD28" s="71"/>
      <c r="TCE28" s="70"/>
      <c r="TCF28" s="71"/>
      <c r="TCG28" s="70"/>
      <c r="TCH28" s="71"/>
      <c r="TCI28" s="70"/>
      <c r="TCJ28" s="71"/>
      <c r="TCK28" s="70"/>
      <c r="TCL28" s="71"/>
      <c r="TCM28" s="70"/>
      <c r="TCN28" s="71"/>
      <c r="TCO28" s="70"/>
      <c r="TCP28" s="71"/>
      <c r="TCQ28" s="70"/>
      <c r="TCR28" s="71"/>
      <c r="TCS28" s="70"/>
      <c r="TCT28" s="71"/>
      <c r="TCU28" s="70"/>
      <c r="TCV28" s="71"/>
      <c r="TCW28" s="70"/>
      <c r="TCX28" s="71"/>
      <c r="TCY28" s="70"/>
      <c r="TCZ28" s="71"/>
      <c r="TDA28" s="70"/>
      <c r="TDB28" s="71"/>
      <c r="TDC28" s="70"/>
      <c r="TDD28" s="71"/>
      <c r="TDE28" s="70"/>
      <c r="TDF28" s="71"/>
      <c r="TDG28" s="70"/>
      <c r="TDH28" s="71"/>
      <c r="TDI28" s="70"/>
      <c r="TDJ28" s="71"/>
      <c r="TDK28" s="70"/>
      <c r="TDL28" s="71"/>
      <c r="TDM28" s="70"/>
      <c r="TDN28" s="71"/>
      <c r="TDO28" s="70"/>
      <c r="TDP28" s="71"/>
      <c r="TDQ28" s="70"/>
      <c r="TDR28" s="71"/>
      <c r="TDS28" s="70"/>
      <c r="TDT28" s="71"/>
      <c r="TDU28" s="70"/>
      <c r="TDV28" s="71"/>
      <c r="TDW28" s="70"/>
      <c r="TDX28" s="71"/>
      <c r="TDY28" s="70"/>
      <c r="TDZ28" s="71"/>
      <c r="TEA28" s="70"/>
      <c r="TEB28" s="71"/>
      <c r="TEC28" s="70"/>
      <c r="TED28" s="71"/>
      <c r="TEE28" s="70"/>
      <c r="TEF28" s="71"/>
      <c r="TEG28" s="70"/>
      <c r="TEH28" s="71"/>
      <c r="TEI28" s="70"/>
      <c r="TEJ28" s="71"/>
      <c r="TEK28" s="70"/>
      <c r="TEL28" s="71"/>
      <c r="TEM28" s="70"/>
      <c r="TEN28" s="71"/>
      <c r="TEO28" s="70"/>
      <c r="TEP28" s="71"/>
      <c r="TEQ28" s="70"/>
      <c r="TER28" s="71"/>
      <c r="TES28" s="70"/>
      <c r="TET28" s="71"/>
      <c r="TEU28" s="70"/>
      <c r="TEV28" s="71"/>
      <c r="TEW28" s="70"/>
      <c r="TEX28" s="71"/>
      <c r="TEY28" s="70"/>
      <c r="TEZ28" s="71"/>
      <c r="TFA28" s="70"/>
      <c r="TFB28" s="71"/>
      <c r="TFC28" s="70"/>
      <c r="TFD28" s="71"/>
      <c r="TFE28" s="70"/>
      <c r="TFF28" s="71"/>
      <c r="TFG28" s="70"/>
      <c r="TFH28" s="71"/>
      <c r="TFI28" s="70"/>
      <c r="TFJ28" s="71"/>
      <c r="TFK28" s="70"/>
      <c r="TFL28" s="71"/>
      <c r="TFM28" s="70"/>
      <c r="TFN28" s="71"/>
      <c r="TFO28" s="70"/>
      <c r="TFP28" s="71"/>
      <c r="TFQ28" s="70"/>
      <c r="TFR28" s="71"/>
      <c r="TFS28" s="70"/>
      <c r="TFT28" s="71"/>
      <c r="TFU28" s="70"/>
      <c r="TFV28" s="71"/>
      <c r="TFW28" s="70"/>
      <c r="TFX28" s="71"/>
      <c r="TFY28" s="70"/>
      <c r="TFZ28" s="71"/>
      <c r="TGA28" s="70"/>
      <c r="TGB28" s="71"/>
      <c r="TGC28" s="70"/>
      <c r="TGD28" s="71"/>
      <c r="TGE28" s="70"/>
      <c r="TGF28" s="71"/>
      <c r="TGG28" s="70"/>
      <c r="TGH28" s="71"/>
      <c r="TGI28" s="70"/>
      <c r="TGJ28" s="71"/>
      <c r="TGK28" s="70"/>
      <c r="TGL28" s="71"/>
      <c r="TGM28" s="70"/>
      <c r="TGN28" s="71"/>
      <c r="TGO28" s="70"/>
      <c r="TGP28" s="71"/>
      <c r="TGQ28" s="70"/>
      <c r="TGR28" s="71"/>
      <c r="TGS28" s="70"/>
      <c r="TGT28" s="71"/>
      <c r="TGU28" s="70"/>
      <c r="TGV28" s="71"/>
      <c r="TGW28" s="70"/>
      <c r="TGX28" s="71"/>
      <c r="TGY28" s="70"/>
      <c r="TGZ28" s="71"/>
      <c r="THA28" s="70"/>
      <c r="THB28" s="71"/>
      <c r="THC28" s="70"/>
      <c r="THD28" s="71"/>
      <c r="THE28" s="70"/>
      <c r="THF28" s="71"/>
      <c r="THG28" s="70"/>
      <c r="THH28" s="71"/>
      <c r="THI28" s="70"/>
      <c r="THJ28" s="71"/>
      <c r="THK28" s="70"/>
      <c r="THL28" s="71"/>
      <c r="THM28" s="70"/>
      <c r="THN28" s="71"/>
      <c r="THO28" s="70"/>
      <c r="THP28" s="71"/>
      <c r="THQ28" s="70"/>
      <c r="THR28" s="71"/>
      <c r="THS28" s="70"/>
      <c r="THT28" s="71"/>
      <c r="THU28" s="70"/>
      <c r="THV28" s="71"/>
      <c r="THW28" s="70"/>
      <c r="THX28" s="71"/>
      <c r="THY28" s="70"/>
      <c r="THZ28" s="71"/>
      <c r="TIA28" s="70"/>
      <c r="TIB28" s="71"/>
      <c r="TIC28" s="70"/>
      <c r="TID28" s="71"/>
      <c r="TIE28" s="70"/>
      <c r="TIF28" s="71"/>
      <c r="TIG28" s="70"/>
      <c r="TIH28" s="71"/>
      <c r="TII28" s="70"/>
      <c r="TIJ28" s="71"/>
      <c r="TIK28" s="70"/>
      <c r="TIL28" s="71"/>
      <c r="TIM28" s="70"/>
      <c r="TIN28" s="71"/>
      <c r="TIO28" s="70"/>
      <c r="TIP28" s="71"/>
      <c r="TIQ28" s="70"/>
      <c r="TIR28" s="71"/>
      <c r="TIS28" s="70"/>
      <c r="TIT28" s="71"/>
      <c r="TIU28" s="70"/>
      <c r="TIV28" s="71"/>
      <c r="TIW28" s="70"/>
      <c r="TIX28" s="71"/>
      <c r="TIY28" s="70"/>
      <c r="TIZ28" s="71"/>
      <c r="TJA28" s="70"/>
      <c r="TJB28" s="71"/>
      <c r="TJC28" s="70"/>
      <c r="TJD28" s="71"/>
      <c r="TJE28" s="70"/>
      <c r="TJF28" s="71"/>
      <c r="TJG28" s="70"/>
      <c r="TJH28" s="71"/>
      <c r="TJI28" s="70"/>
      <c r="TJJ28" s="71"/>
      <c r="TJK28" s="70"/>
      <c r="TJL28" s="71"/>
      <c r="TJM28" s="70"/>
      <c r="TJN28" s="71"/>
      <c r="TJO28" s="70"/>
      <c r="TJP28" s="71"/>
      <c r="TJQ28" s="70"/>
      <c r="TJR28" s="71"/>
      <c r="TJS28" s="70"/>
      <c r="TJT28" s="71"/>
      <c r="TJU28" s="70"/>
      <c r="TJV28" s="71"/>
      <c r="TJW28" s="70"/>
      <c r="TJX28" s="71"/>
      <c r="TJY28" s="70"/>
      <c r="TJZ28" s="71"/>
      <c r="TKA28" s="70"/>
      <c r="TKB28" s="71"/>
      <c r="TKC28" s="70"/>
      <c r="TKD28" s="71"/>
      <c r="TKE28" s="70"/>
      <c r="TKF28" s="71"/>
      <c r="TKG28" s="70"/>
      <c r="TKH28" s="71"/>
      <c r="TKI28" s="70"/>
      <c r="TKJ28" s="71"/>
      <c r="TKK28" s="70"/>
      <c r="TKL28" s="71"/>
      <c r="TKM28" s="70"/>
      <c r="TKN28" s="71"/>
      <c r="TKO28" s="70"/>
      <c r="TKP28" s="71"/>
      <c r="TKQ28" s="70"/>
      <c r="TKR28" s="71"/>
      <c r="TKS28" s="70"/>
      <c r="TKT28" s="71"/>
      <c r="TKU28" s="70"/>
      <c r="TKV28" s="71"/>
      <c r="TKW28" s="70"/>
      <c r="TKX28" s="71"/>
      <c r="TKY28" s="70"/>
      <c r="TKZ28" s="71"/>
      <c r="TLA28" s="70"/>
      <c r="TLB28" s="71"/>
      <c r="TLC28" s="70"/>
      <c r="TLD28" s="71"/>
      <c r="TLE28" s="70"/>
      <c r="TLF28" s="71"/>
      <c r="TLG28" s="70"/>
      <c r="TLH28" s="71"/>
      <c r="TLI28" s="70"/>
      <c r="TLJ28" s="71"/>
      <c r="TLK28" s="70"/>
      <c r="TLL28" s="71"/>
      <c r="TLM28" s="70"/>
      <c r="TLN28" s="71"/>
      <c r="TLO28" s="70"/>
      <c r="TLP28" s="71"/>
      <c r="TLQ28" s="70"/>
      <c r="TLR28" s="71"/>
      <c r="TLS28" s="70"/>
      <c r="TLT28" s="71"/>
      <c r="TLU28" s="70"/>
      <c r="TLV28" s="71"/>
      <c r="TLW28" s="70"/>
      <c r="TLX28" s="71"/>
      <c r="TLY28" s="70"/>
      <c r="TLZ28" s="71"/>
      <c r="TMA28" s="70"/>
      <c r="TMB28" s="71"/>
      <c r="TMC28" s="70"/>
      <c r="TMD28" s="71"/>
      <c r="TME28" s="70"/>
      <c r="TMF28" s="71"/>
      <c r="TMG28" s="70"/>
      <c r="TMH28" s="71"/>
      <c r="TMI28" s="70"/>
      <c r="TMJ28" s="71"/>
      <c r="TMK28" s="70"/>
      <c r="TML28" s="71"/>
      <c r="TMM28" s="70"/>
      <c r="TMN28" s="71"/>
      <c r="TMO28" s="70"/>
      <c r="TMP28" s="71"/>
      <c r="TMQ28" s="70"/>
      <c r="TMR28" s="71"/>
      <c r="TMS28" s="70"/>
      <c r="TMT28" s="71"/>
      <c r="TMU28" s="70"/>
      <c r="TMV28" s="71"/>
      <c r="TMW28" s="70"/>
      <c r="TMX28" s="71"/>
      <c r="TMY28" s="70"/>
      <c r="TMZ28" s="71"/>
      <c r="TNA28" s="70"/>
      <c r="TNB28" s="71"/>
      <c r="TNC28" s="70"/>
      <c r="TND28" s="71"/>
      <c r="TNE28" s="70"/>
      <c r="TNF28" s="71"/>
      <c r="TNG28" s="70"/>
      <c r="TNH28" s="71"/>
      <c r="TNI28" s="70"/>
      <c r="TNJ28" s="71"/>
      <c r="TNK28" s="70"/>
      <c r="TNL28" s="71"/>
      <c r="TNM28" s="70"/>
      <c r="TNN28" s="71"/>
      <c r="TNO28" s="70"/>
      <c r="TNP28" s="71"/>
      <c r="TNQ28" s="70"/>
      <c r="TNR28" s="71"/>
      <c r="TNS28" s="70"/>
      <c r="TNT28" s="71"/>
      <c r="TNU28" s="70"/>
      <c r="TNV28" s="71"/>
      <c r="TNW28" s="70"/>
      <c r="TNX28" s="71"/>
      <c r="TNY28" s="70"/>
      <c r="TNZ28" s="71"/>
      <c r="TOA28" s="70"/>
      <c r="TOB28" s="71"/>
      <c r="TOC28" s="70"/>
      <c r="TOD28" s="71"/>
      <c r="TOE28" s="70"/>
      <c r="TOF28" s="71"/>
      <c r="TOG28" s="70"/>
      <c r="TOH28" s="71"/>
      <c r="TOI28" s="70"/>
      <c r="TOJ28" s="71"/>
      <c r="TOK28" s="70"/>
      <c r="TOL28" s="71"/>
      <c r="TOM28" s="70"/>
      <c r="TON28" s="71"/>
      <c r="TOO28" s="70"/>
      <c r="TOP28" s="71"/>
      <c r="TOQ28" s="70"/>
      <c r="TOR28" s="71"/>
      <c r="TOS28" s="70"/>
      <c r="TOT28" s="71"/>
      <c r="TOU28" s="70"/>
      <c r="TOV28" s="71"/>
      <c r="TOW28" s="70"/>
      <c r="TOX28" s="71"/>
      <c r="TOY28" s="70"/>
      <c r="TOZ28" s="71"/>
      <c r="TPA28" s="70"/>
      <c r="TPB28" s="71"/>
      <c r="TPC28" s="70"/>
      <c r="TPD28" s="71"/>
      <c r="TPE28" s="70"/>
      <c r="TPF28" s="71"/>
      <c r="TPG28" s="70"/>
      <c r="TPH28" s="71"/>
      <c r="TPI28" s="70"/>
      <c r="TPJ28" s="71"/>
      <c r="TPK28" s="70"/>
      <c r="TPL28" s="71"/>
      <c r="TPM28" s="70"/>
      <c r="TPN28" s="71"/>
      <c r="TPO28" s="70"/>
      <c r="TPP28" s="71"/>
      <c r="TPQ28" s="70"/>
      <c r="TPR28" s="71"/>
      <c r="TPS28" s="70"/>
      <c r="TPT28" s="71"/>
      <c r="TPU28" s="70"/>
      <c r="TPV28" s="71"/>
      <c r="TPW28" s="70"/>
      <c r="TPX28" s="71"/>
      <c r="TPY28" s="70"/>
      <c r="TPZ28" s="71"/>
      <c r="TQA28" s="70"/>
      <c r="TQB28" s="71"/>
      <c r="TQC28" s="70"/>
      <c r="TQD28" s="71"/>
      <c r="TQE28" s="70"/>
      <c r="TQF28" s="71"/>
      <c r="TQG28" s="70"/>
      <c r="TQH28" s="71"/>
      <c r="TQI28" s="70"/>
      <c r="TQJ28" s="71"/>
      <c r="TQK28" s="70"/>
      <c r="TQL28" s="71"/>
      <c r="TQM28" s="70"/>
      <c r="TQN28" s="71"/>
      <c r="TQO28" s="70"/>
      <c r="TQP28" s="71"/>
      <c r="TQQ28" s="70"/>
      <c r="TQR28" s="71"/>
      <c r="TQS28" s="70"/>
      <c r="TQT28" s="71"/>
      <c r="TQU28" s="70"/>
      <c r="TQV28" s="71"/>
      <c r="TQW28" s="70"/>
      <c r="TQX28" s="71"/>
      <c r="TQY28" s="70"/>
      <c r="TQZ28" s="71"/>
      <c r="TRA28" s="70"/>
      <c r="TRB28" s="71"/>
      <c r="TRC28" s="70"/>
      <c r="TRD28" s="71"/>
      <c r="TRE28" s="70"/>
      <c r="TRF28" s="71"/>
      <c r="TRG28" s="70"/>
      <c r="TRH28" s="71"/>
      <c r="TRI28" s="70"/>
      <c r="TRJ28" s="71"/>
      <c r="TRK28" s="70"/>
      <c r="TRL28" s="71"/>
      <c r="TRM28" s="70"/>
      <c r="TRN28" s="71"/>
      <c r="TRO28" s="70"/>
      <c r="TRP28" s="71"/>
      <c r="TRQ28" s="70"/>
      <c r="TRR28" s="71"/>
      <c r="TRS28" s="70"/>
      <c r="TRT28" s="71"/>
      <c r="TRU28" s="70"/>
      <c r="TRV28" s="71"/>
      <c r="TRW28" s="70"/>
      <c r="TRX28" s="71"/>
      <c r="TRY28" s="70"/>
      <c r="TRZ28" s="71"/>
      <c r="TSA28" s="70"/>
      <c r="TSB28" s="71"/>
      <c r="TSC28" s="70"/>
      <c r="TSD28" s="71"/>
      <c r="TSE28" s="70"/>
      <c r="TSF28" s="71"/>
      <c r="TSG28" s="70"/>
      <c r="TSH28" s="71"/>
      <c r="TSI28" s="70"/>
      <c r="TSJ28" s="71"/>
      <c r="TSK28" s="70"/>
      <c r="TSL28" s="71"/>
      <c r="TSM28" s="70"/>
      <c r="TSN28" s="71"/>
      <c r="TSO28" s="70"/>
      <c r="TSP28" s="71"/>
      <c r="TSQ28" s="70"/>
      <c r="TSR28" s="71"/>
      <c r="TSS28" s="70"/>
      <c r="TST28" s="71"/>
      <c r="TSU28" s="70"/>
      <c r="TSV28" s="71"/>
      <c r="TSW28" s="70"/>
      <c r="TSX28" s="71"/>
      <c r="TSY28" s="70"/>
      <c r="TSZ28" s="71"/>
      <c r="TTA28" s="70"/>
      <c r="TTB28" s="71"/>
      <c r="TTC28" s="70"/>
      <c r="TTD28" s="71"/>
      <c r="TTE28" s="70"/>
      <c r="TTF28" s="71"/>
      <c r="TTG28" s="70"/>
      <c r="TTH28" s="71"/>
      <c r="TTI28" s="70"/>
      <c r="TTJ28" s="71"/>
      <c r="TTK28" s="70"/>
      <c r="TTL28" s="71"/>
      <c r="TTM28" s="70"/>
      <c r="TTN28" s="71"/>
      <c r="TTO28" s="70"/>
      <c r="TTP28" s="71"/>
      <c r="TTQ28" s="70"/>
      <c r="TTR28" s="71"/>
      <c r="TTS28" s="70"/>
      <c r="TTT28" s="71"/>
      <c r="TTU28" s="70"/>
      <c r="TTV28" s="71"/>
      <c r="TTW28" s="70"/>
      <c r="TTX28" s="71"/>
      <c r="TTY28" s="70"/>
      <c r="TTZ28" s="71"/>
      <c r="TUA28" s="70"/>
      <c r="TUB28" s="71"/>
      <c r="TUC28" s="70"/>
      <c r="TUD28" s="71"/>
      <c r="TUE28" s="70"/>
      <c r="TUF28" s="71"/>
      <c r="TUG28" s="70"/>
      <c r="TUH28" s="71"/>
      <c r="TUI28" s="70"/>
      <c r="TUJ28" s="71"/>
      <c r="TUK28" s="70"/>
      <c r="TUL28" s="71"/>
      <c r="TUM28" s="70"/>
      <c r="TUN28" s="71"/>
      <c r="TUO28" s="70"/>
      <c r="TUP28" s="71"/>
      <c r="TUQ28" s="70"/>
      <c r="TUR28" s="71"/>
      <c r="TUS28" s="70"/>
      <c r="TUT28" s="71"/>
      <c r="TUU28" s="70"/>
      <c r="TUV28" s="71"/>
      <c r="TUW28" s="70"/>
      <c r="TUX28" s="71"/>
      <c r="TUY28" s="70"/>
      <c r="TUZ28" s="71"/>
      <c r="TVA28" s="70"/>
      <c r="TVB28" s="71"/>
      <c r="TVC28" s="70"/>
      <c r="TVD28" s="71"/>
      <c r="TVE28" s="70"/>
      <c r="TVF28" s="71"/>
      <c r="TVG28" s="70"/>
      <c r="TVH28" s="71"/>
      <c r="TVI28" s="70"/>
      <c r="TVJ28" s="71"/>
      <c r="TVK28" s="70"/>
      <c r="TVL28" s="71"/>
      <c r="TVM28" s="70"/>
      <c r="TVN28" s="71"/>
      <c r="TVO28" s="70"/>
      <c r="TVP28" s="71"/>
      <c r="TVQ28" s="70"/>
      <c r="TVR28" s="71"/>
      <c r="TVS28" s="70"/>
      <c r="TVT28" s="71"/>
      <c r="TVU28" s="70"/>
      <c r="TVV28" s="71"/>
      <c r="TVW28" s="70"/>
      <c r="TVX28" s="71"/>
      <c r="TVY28" s="70"/>
      <c r="TVZ28" s="71"/>
      <c r="TWA28" s="70"/>
      <c r="TWB28" s="71"/>
      <c r="TWC28" s="70"/>
      <c r="TWD28" s="71"/>
      <c r="TWE28" s="70"/>
      <c r="TWF28" s="71"/>
      <c r="TWG28" s="70"/>
      <c r="TWH28" s="71"/>
      <c r="TWI28" s="70"/>
      <c r="TWJ28" s="71"/>
      <c r="TWK28" s="70"/>
      <c r="TWL28" s="71"/>
      <c r="TWM28" s="70"/>
      <c r="TWN28" s="71"/>
      <c r="TWO28" s="70"/>
      <c r="TWP28" s="71"/>
      <c r="TWQ28" s="70"/>
      <c r="TWR28" s="71"/>
      <c r="TWS28" s="70"/>
      <c r="TWT28" s="71"/>
      <c r="TWU28" s="70"/>
      <c r="TWV28" s="71"/>
      <c r="TWW28" s="70"/>
      <c r="TWX28" s="71"/>
      <c r="TWY28" s="70"/>
      <c r="TWZ28" s="71"/>
      <c r="TXA28" s="70"/>
      <c r="TXB28" s="71"/>
      <c r="TXC28" s="70"/>
      <c r="TXD28" s="71"/>
      <c r="TXE28" s="70"/>
      <c r="TXF28" s="71"/>
      <c r="TXG28" s="70"/>
      <c r="TXH28" s="71"/>
      <c r="TXI28" s="70"/>
      <c r="TXJ28" s="71"/>
      <c r="TXK28" s="70"/>
      <c r="TXL28" s="71"/>
      <c r="TXM28" s="70"/>
      <c r="TXN28" s="71"/>
      <c r="TXO28" s="70"/>
      <c r="TXP28" s="71"/>
      <c r="TXQ28" s="70"/>
      <c r="TXR28" s="71"/>
      <c r="TXS28" s="70"/>
      <c r="TXT28" s="71"/>
      <c r="TXU28" s="70"/>
      <c r="TXV28" s="71"/>
      <c r="TXW28" s="70"/>
      <c r="TXX28" s="71"/>
      <c r="TXY28" s="70"/>
      <c r="TXZ28" s="71"/>
      <c r="TYA28" s="70"/>
      <c r="TYB28" s="71"/>
      <c r="TYC28" s="70"/>
      <c r="TYD28" s="71"/>
      <c r="TYE28" s="70"/>
      <c r="TYF28" s="71"/>
      <c r="TYG28" s="70"/>
      <c r="TYH28" s="71"/>
      <c r="TYI28" s="70"/>
      <c r="TYJ28" s="71"/>
      <c r="TYK28" s="70"/>
      <c r="TYL28" s="71"/>
      <c r="TYM28" s="70"/>
      <c r="TYN28" s="71"/>
      <c r="TYO28" s="70"/>
      <c r="TYP28" s="71"/>
      <c r="TYQ28" s="70"/>
      <c r="TYR28" s="71"/>
      <c r="TYS28" s="70"/>
      <c r="TYT28" s="71"/>
      <c r="TYU28" s="70"/>
      <c r="TYV28" s="71"/>
      <c r="TYW28" s="70"/>
      <c r="TYX28" s="71"/>
      <c r="TYY28" s="70"/>
      <c r="TYZ28" s="71"/>
      <c r="TZA28" s="70"/>
      <c r="TZB28" s="71"/>
      <c r="TZC28" s="70"/>
      <c r="TZD28" s="71"/>
      <c r="TZE28" s="70"/>
      <c r="TZF28" s="71"/>
      <c r="TZG28" s="70"/>
      <c r="TZH28" s="71"/>
      <c r="TZI28" s="70"/>
      <c r="TZJ28" s="71"/>
      <c r="TZK28" s="70"/>
      <c r="TZL28" s="71"/>
      <c r="TZM28" s="70"/>
      <c r="TZN28" s="71"/>
      <c r="TZO28" s="70"/>
      <c r="TZP28" s="71"/>
      <c r="TZQ28" s="70"/>
      <c r="TZR28" s="71"/>
      <c r="TZS28" s="70"/>
      <c r="TZT28" s="71"/>
      <c r="TZU28" s="70"/>
      <c r="TZV28" s="71"/>
      <c r="TZW28" s="70"/>
      <c r="TZX28" s="71"/>
      <c r="TZY28" s="70"/>
      <c r="TZZ28" s="71"/>
      <c r="UAA28" s="70"/>
      <c r="UAB28" s="71"/>
      <c r="UAC28" s="70"/>
      <c r="UAD28" s="71"/>
      <c r="UAE28" s="70"/>
      <c r="UAF28" s="71"/>
      <c r="UAG28" s="70"/>
      <c r="UAH28" s="71"/>
      <c r="UAI28" s="70"/>
      <c r="UAJ28" s="71"/>
      <c r="UAK28" s="70"/>
      <c r="UAL28" s="71"/>
      <c r="UAM28" s="70"/>
      <c r="UAN28" s="71"/>
      <c r="UAO28" s="70"/>
      <c r="UAP28" s="71"/>
      <c r="UAQ28" s="70"/>
      <c r="UAR28" s="71"/>
      <c r="UAS28" s="70"/>
      <c r="UAT28" s="71"/>
      <c r="UAU28" s="70"/>
      <c r="UAV28" s="71"/>
      <c r="UAW28" s="70"/>
      <c r="UAX28" s="71"/>
      <c r="UAY28" s="70"/>
      <c r="UAZ28" s="71"/>
      <c r="UBA28" s="70"/>
      <c r="UBB28" s="71"/>
      <c r="UBC28" s="70"/>
      <c r="UBD28" s="71"/>
      <c r="UBE28" s="70"/>
      <c r="UBF28" s="71"/>
      <c r="UBG28" s="70"/>
      <c r="UBH28" s="71"/>
      <c r="UBI28" s="70"/>
      <c r="UBJ28" s="71"/>
      <c r="UBK28" s="70"/>
      <c r="UBL28" s="71"/>
      <c r="UBM28" s="70"/>
      <c r="UBN28" s="71"/>
      <c r="UBO28" s="70"/>
      <c r="UBP28" s="71"/>
      <c r="UBQ28" s="70"/>
      <c r="UBR28" s="71"/>
      <c r="UBS28" s="70"/>
      <c r="UBT28" s="71"/>
      <c r="UBU28" s="70"/>
      <c r="UBV28" s="71"/>
      <c r="UBW28" s="70"/>
      <c r="UBX28" s="71"/>
      <c r="UBY28" s="70"/>
      <c r="UBZ28" s="71"/>
      <c r="UCA28" s="70"/>
      <c r="UCB28" s="71"/>
      <c r="UCC28" s="70"/>
      <c r="UCD28" s="71"/>
      <c r="UCE28" s="70"/>
      <c r="UCF28" s="71"/>
      <c r="UCG28" s="70"/>
      <c r="UCH28" s="71"/>
      <c r="UCI28" s="70"/>
      <c r="UCJ28" s="71"/>
      <c r="UCK28" s="70"/>
      <c r="UCL28" s="71"/>
      <c r="UCM28" s="70"/>
      <c r="UCN28" s="71"/>
      <c r="UCO28" s="70"/>
      <c r="UCP28" s="71"/>
      <c r="UCQ28" s="70"/>
      <c r="UCR28" s="71"/>
      <c r="UCS28" s="70"/>
      <c r="UCT28" s="71"/>
      <c r="UCU28" s="70"/>
      <c r="UCV28" s="71"/>
      <c r="UCW28" s="70"/>
      <c r="UCX28" s="71"/>
      <c r="UCY28" s="70"/>
      <c r="UCZ28" s="71"/>
      <c r="UDA28" s="70"/>
      <c r="UDB28" s="71"/>
      <c r="UDC28" s="70"/>
      <c r="UDD28" s="71"/>
      <c r="UDE28" s="70"/>
      <c r="UDF28" s="71"/>
      <c r="UDG28" s="70"/>
      <c r="UDH28" s="71"/>
      <c r="UDI28" s="70"/>
      <c r="UDJ28" s="71"/>
      <c r="UDK28" s="70"/>
      <c r="UDL28" s="71"/>
      <c r="UDM28" s="70"/>
      <c r="UDN28" s="71"/>
      <c r="UDO28" s="70"/>
      <c r="UDP28" s="71"/>
      <c r="UDQ28" s="70"/>
      <c r="UDR28" s="71"/>
      <c r="UDS28" s="70"/>
      <c r="UDT28" s="71"/>
      <c r="UDU28" s="70"/>
      <c r="UDV28" s="71"/>
      <c r="UDW28" s="70"/>
      <c r="UDX28" s="71"/>
      <c r="UDY28" s="70"/>
      <c r="UDZ28" s="71"/>
      <c r="UEA28" s="70"/>
      <c r="UEB28" s="71"/>
      <c r="UEC28" s="70"/>
      <c r="UED28" s="71"/>
      <c r="UEE28" s="70"/>
      <c r="UEF28" s="71"/>
      <c r="UEG28" s="70"/>
      <c r="UEH28" s="71"/>
      <c r="UEI28" s="70"/>
      <c r="UEJ28" s="71"/>
      <c r="UEK28" s="70"/>
      <c r="UEL28" s="71"/>
      <c r="UEM28" s="70"/>
      <c r="UEN28" s="71"/>
      <c r="UEO28" s="70"/>
      <c r="UEP28" s="71"/>
      <c r="UEQ28" s="70"/>
      <c r="UER28" s="71"/>
      <c r="UES28" s="70"/>
      <c r="UET28" s="71"/>
      <c r="UEU28" s="70"/>
      <c r="UEV28" s="71"/>
      <c r="UEW28" s="70"/>
      <c r="UEX28" s="71"/>
      <c r="UEY28" s="70"/>
      <c r="UEZ28" s="71"/>
      <c r="UFA28" s="70"/>
      <c r="UFB28" s="71"/>
      <c r="UFC28" s="70"/>
      <c r="UFD28" s="71"/>
      <c r="UFE28" s="70"/>
      <c r="UFF28" s="71"/>
      <c r="UFG28" s="70"/>
      <c r="UFH28" s="71"/>
      <c r="UFI28" s="70"/>
      <c r="UFJ28" s="71"/>
      <c r="UFK28" s="70"/>
      <c r="UFL28" s="71"/>
      <c r="UFM28" s="70"/>
      <c r="UFN28" s="71"/>
      <c r="UFO28" s="70"/>
      <c r="UFP28" s="71"/>
      <c r="UFQ28" s="70"/>
      <c r="UFR28" s="71"/>
      <c r="UFS28" s="70"/>
      <c r="UFT28" s="71"/>
      <c r="UFU28" s="70"/>
      <c r="UFV28" s="71"/>
      <c r="UFW28" s="70"/>
      <c r="UFX28" s="71"/>
      <c r="UFY28" s="70"/>
      <c r="UFZ28" s="71"/>
      <c r="UGA28" s="70"/>
      <c r="UGB28" s="71"/>
      <c r="UGC28" s="70"/>
      <c r="UGD28" s="71"/>
      <c r="UGE28" s="70"/>
      <c r="UGF28" s="71"/>
      <c r="UGG28" s="70"/>
      <c r="UGH28" s="71"/>
      <c r="UGI28" s="70"/>
      <c r="UGJ28" s="71"/>
      <c r="UGK28" s="70"/>
      <c r="UGL28" s="71"/>
      <c r="UGM28" s="70"/>
      <c r="UGN28" s="71"/>
      <c r="UGO28" s="70"/>
      <c r="UGP28" s="71"/>
      <c r="UGQ28" s="70"/>
      <c r="UGR28" s="71"/>
      <c r="UGS28" s="70"/>
      <c r="UGT28" s="71"/>
      <c r="UGU28" s="70"/>
      <c r="UGV28" s="71"/>
      <c r="UGW28" s="70"/>
      <c r="UGX28" s="71"/>
      <c r="UGY28" s="70"/>
      <c r="UGZ28" s="71"/>
      <c r="UHA28" s="70"/>
      <c r="UHB28" s="71"/>
      <c r="UHC28" s="70"/>
      <c r="UHD28" s="71"/>
      <c r="UHE28" s="70"/>
      <c r="UHF28" s="71"/>
      <c r="UHG28" s="70"/>
      <c r="UHH28" s="71"/>
      <c r="UHI28" s="70"/>
      <c r="UHJ28" s="71"/>
      <c r="UHK28" s="70"/>
      <c r="UHL28" s="71"/>
      <c r="UHM28" s="70"/>
      <c r="UHN28" s="71"/>
      <c r="UHO28" s="70"/>
      <c r="UHP28" s="71"/>
      <c r="UHQ28" s="70"/>
      <c r="UHR28" s="71"/>
      <c r="UHS28" s="70"/>
      <c r="UHT28" s="71"/>
      <c r="UHU28" s="70"/>
      <c r="UHV28" s="71"/>
      <c r="UHW28" s="70"/>
      <c r="UHX28" s="71"/>
      <c r="UHY28" s="70"/>
      <c r="UHZ28" s="71"/>
      <c r="UIA28" s="70"/>
      <c r="UIB28" s="71"/>
      <c r="UIC28" s="70"/>
      <c r="UID28" s="71"/>
      <c r="UIE28" s="70"/>
      <c r="UIF28" s="71"/>
      <c r="UIG28" s="70"/>
      <c r="UIH28" s="71"/>
      <c r="UII28" s="70"/>
      <c r="UIJ28" s="71"/>
      <c r="UIK28" s="70"/>
      <c r="UIL28" s="71"/>
      <c r="UIM28" s="70"/>
      <c r="UIN28" s="71"/>
      <c r="UIO28" s="70"/>
      <c r="UIP28" s="71"/>
      <c r="UIQ28" s="70"/>
      <c r="UIR28" s="71"/>
      <c r="UIS28" s="70"/>
      <c r="UIT28" s="71"/>
      <c r="UIU28" s="70"/>
      <c r="UIV28" s="71"/>
      <c r="UIW28" s="70"/>
      <c r="UIX28" s="71"/>
      <c r="UIY28" s="70"/>
      <c r="UIZ28" s="71"/>
      <c r="UJA28" s="70"/>
      <c r="UJB28" s="71"/>
      <c r="UJC28" s="70"/>
      <c r="UJD28" s="71"/>
      <c r="UJE28" s="70"/>
      <c r="UJF28" s="71"/>
      <c r="UJG28" s="70"/>
      <c r="UJH28" s="71"/>
      <c r="UJI28" s="70"/>
      <c r="UJJ28" s="71"/>
      <c r="UJK28" s="70"/>
      <c r="UJL28" s="71"/>
      <c r="UJM28" s="70"/>
      <c r="UJN28" s="71"/>
      <c r="UJO28" s="70"/>
      <c r="UJP28" s="71"/>
      <c r="UJQ28" s="70"/>
      <c r="UJR28" s="71"/>
      <c r="UJS28" s="70"/>
      <c r="UJT28" s="71"/>
      <c r="UJU28" s="70"/>
      <c r="UJV28" s="71"/>
      <c r="UJW28" s="70"/>
      <c r="UJX28" s="71"/>
      <c r="UJY28" s="70"/>
      <c r="UJZ28" s="71"/>
      <c r="UKA28" s="70"/>
      <c r="UKB28" s="71"/>
      <c r="UKC28" s="70"/>
      <c r="UKD28" s="71"/>
      <c r="UKE28" s="70"/>
      <c r="UKF28" s="71"/>
      <c r="UKG28" s="70"/>
      <c r="UKH28" s="71"/>
      <c r="UKI28" s="70"/>
      <c r="UKJ28" s="71"/>
      <c r="UKK28" s="70"/>
      <c r="UKL28" s="71"/>
      <c r="UKM28" s="70"/>
      <c r="UKN28" s="71"/>
      <c r="UKO28" s="70"/>
      <c r="UKP28" s="71"/>
      <c r="UKQ28" s="70"/>
      <c r="UKR28" s="71"/>
      <c r="UKS28" s="70"/>
      <c r="UKT28" s="71"/>
      <c r="UKU28" s="70"/>
      <c r="UKV28" s="71"/>
      <c r="UKW28" s="70"/>
      <c r="UKX28" s="71"/>
      <c r="UKY28" s="70"/>
      <c r="UKZ28" s="71"/>
      <c r="ULA28" s="70"/>
      <c r="ULB28" s="71"/>
      <c r="ULC28" s="70"/>
      <c r="ULD28" s="71"/>
      <c r="ULE28" s="70"/>
      <c r="ULF28" s="71"/>
      <c r="ULG28" s="70"/>
      <c r="ULH28" s="71"/>
      <c r="ULI28" s="70"/>
      <c r="ULJ28" s="71"/>
      <c r="ULK28" s="70"/>
      <c r="ULL28" s="71"/>
      <c r="ULM28" s="70"/>
      <c r="ULN28" s="71"/>
      <c r="ULO28" s="70"/>
      <c r="ULP28" s="71"/>
      <c r="ULQ28" s="70"/>
      <c r="ULR28" s="71"/>
      <c r="ULS28" s="70"/>
      <c r="ULT28" s="71"/>
      <c r="ULU28" s="70"/>
      <c r="ULV28" s="71"/>
      <c r="ULW28" s="70"/>
      <c r="ULX28" s="71"/>
      <c r="ULY28" s="70"/>
      <c r="ULZ28" s="71"/>
      <c r="UMA28" s="70"/>
      <c r="UMB28" s="71"/>
      <c r="UMC28" s="70"/>
      <c r="UMD28" s="71"/>
      <c r="UME28" s="70"/>
      <c r="UMF28" s="71"/>
      <c r="UMG28" s="70"/>
      <c r="UMH28" s="71"/>
      <c r="UMI28" s="70"/>
      <c r="UMJ28" s="71"/>
      <c r="UMK28" s="70"/>
      <c r="UML28" s="71"/>
      <c r="UMM28" s="70"/>
      <c r="UMN28" s="71"/>
      <c r="UMO28" s="70"/>
      <c r="UMP28" s="71"/>
      <c r="UMQ28" s="70"/>
      <c r="UMR28" s="71"/>
      <c r="UMS28" s="70"/>
      <c r="UMT28" s="71"/>
      <c r="UMU28" s="70"/>
      <c r="UMV28" s="71"/>
      <c r="UMW28" s="70"/>
      <c r="UMX28" s="71"/>
      <c r="UMY28" s="70"/>
      <c r="UMZ28" s="71"/>
      <c r="UNA28" s="70"/>
      <c r="UNB28" s="71"/>
      <c r="UNC28" s="70"/>
      <c r="UND28" s="71"/>
      <c r="UNE28" s="70"/>
      <c r="UNF28" s="71"/>
      <c r="UNG28" s="70"/>
      <c r="UNH28" s="71"/>
      <c r="UNI28" s="70"/>
      <c r="UNJ28" s="71"/>
      <c r="UNK28" s="70"/>
      <c r="UNL28" s="71"/>
      <c r="UNM28" s="70"/>
      <c r="UNN28" s="71"/>
      <c r="UNO28" s="70"/>
      <c r="UNP28" s="71"/>
      <c r="UNQ28" s="70"/>
      <c r="UNR28" s="71"/>
      <c r="UNS28" s="70"/>
      <c r="UNT28" s="71"/>
      <c r="UNU28" s="70"/>
      <c r="UNV28" s="71"/>
      <c r="UNW28" s="70"/>
      <c r="UNX28" s="71"/>
      <c r="UNY28" s="70"/>
      <c r="UNZ28" s="71"/>
      <c r="UOA28" s="70"/>
      <c r="UOB28" s="71"/>
      <c r="UOC28" s="70"/>
      <c r="UOD28" s="71"/>
      <c r="UOE28" s="70"/>
      <c r="UOF28" s="71"/>
      <c r="UOG28" s="70"/>
      <c r="UOH28" s="71"/>
      <c r="UOI28" s="70"/>
      <c r="UOJ28" s="71"/>
      <c r="UOK28" s="70"/>
      <c r="UOL28" s="71"/>
      <c r="UOM28" s="70"/>
      <c r="UON28" s="71"/>
      <c r="UOO28" s="70"/>
      <c r="UOP28" s="71"/>
      <c r="UOQ28" s="70"/>
      <c r="UOR28" s="71"/>
      <c r="UOS28" s="70"/>
      <c r="UOT28" s="71"/>
      <c r="UOU28" s="70"/>
      <c r="UOV28" s="71"/>
      <c r="UOW28" s="70"/>
      <c r="UOX28" s="71"/>
      <c r="UOY28" s="70"/>
      <c r="UOZ28" s="71"/>
      <c r="UPA28" s="70"/>
      <c r="UPB28" s="71"/>
      <c r="UPC28" s="70"/>
      <c r="UPD28" s="71"/>
      <c r="UPE28" s="70"/>
      <c r="UPF28" s="71"/>
      <c r="UPG28" s="70"/>
      <c r="UPH28" s="71"/>
      <c r="UPI28" s="70"/>
      <c r="UPJ28" s="71"/>
      <c r="UPK28" s="70"/>
      <c r="UPL28" s="71"/>
      <c r="UPM28" s="70"/>
      <c r="UPN28" s="71"/>
      <c r="UPO28" s="70"/>
      <c r="UPP28" s="71"/>
      <c r="UPQ28" s="70"/>
      <c r="UPR28" s="71"/>
      <c r="UPS28" s="70"/>
      <c r="UPT28" s="71"/>
      <c r="UPU28" s="70"/>
      <c r="UPV28" s="71"/>
      <c r="UPW28" s="70"/>
      <c r="UPX28" s="71"/>
      <c r="UPY28" s="70"/>
      <c r="UPZ28" s="71"/>
      <c r="UQA28" s="70"/>
      <c r="UQB28" s="71"/>
      <c r="UQC28" s="70"/>
      <c r="UQD28" s="71"/>
      <c r="UQE28" s="70"/>
      <c r="UQF28" s="71"/>
      <c r="UQG28" s="70"/>
      <c r="UQH28" s="71"/>
      <c r="UQI28" s="70"/>
      <c r="UQJ28" s="71"/>
      <c r="UQK28" s="70"/>
      <c r="UQL28" s="71"/>
      <c r="UQM28" s="70"/>
      <c r="UQN28" s="71"/>
      <c r="UQO28" s="70"/>
      <c r="UQP28" s="71"/>
      <c r="UQQ28" s="70"/>
      <c r="UQR28" s="71"/>
      <c r="UQS28" s="70"/>
      <c r="UQT28" s="71"/>
      <c r="UQU28" s="70"/>
      <c r="UQV28" s="71"/>
      <c r="UQW28" s="70"/>
      <c r="UQX28" s="71"/>
      <c r="UQY28" s="70"/>
      <c r="UQZ28" s="71"/>
      <c r="URA28" s="70"/>
      <c r="URB28" s="71"/>
      <c r="URC28" s="70"/>
      <c r="URD28" s="71"/>
      <c r="URE28" s="70"/>
      <c r="URF28" s="71"/>
      <c r="URG28" s="70"/>
      <c r="URH28" s="71"/>
      <c r="URI28" s="70"/>
      <c r="URJ28" s="71"/>
      <c r="URK28" s="70"/>
      <c r="URL28" s="71"/>
      <c r="URM28" s="70"/>
      <c r="URN28" s="71"/>
      <c r="URO28" s="70"/>
      <c r="URP28" s="71"/>
      <c r="URQ28" s="70"/>
      <c r="URR28" s="71"/>
      <c r="URS28" s="70"/>
      <c r="URT28" s="71"/>
      <c r="URU28" s="70"/>
      <c r="URV28" s="71"/>
      <c r="URW28" s="70"/>
      <c r="URX28" s="71"/>
      <c r="URY28" s="70"/>
      <c r="URZ28" s="71"/>
      <c r="USA28" s="70"/>
      <c r="USB28" s="71"/>
      <c r="USC28" s="70"/>
      <c r="USD28" s="71"/>
      <c r="USE28" s="70"/>
      <c r="USF28" s="71"/>
      <c r="USG28" s="70"/>
      <c r="USH28" s="71"/>
      <c r="USI28" s="70"/>
      <c r="USJ28" s="71"/>
      <c r="USK28" s="70"/>
      <c r="USL28" s="71"/>
      <c r="USM28" s="70"/>
      <c r="USN28" s="71"/>
      <c r="USO28" s="70"/>
      <c r="USP28" s="71"/>
      <c r="USQ28" s="70"/>
      <c r="USR28" s="71"/>
      <c r="USS28" s="70"/>
      <c r="UST28" s="71"/>
      <c r="USU28" s="70"/>
      <c r="USV28" s="71"/>
      <c r="USW28" s="70"/>
      <c r="USX28" s="71"/>
      <c r="USY28" s="70"/>
      <c r="USZ28" s="71"/>
      <c r="UTA28" s="70"/>
      <c r="UTB28" s="71"/>
      <c r="UTC28" s="70"/>
      <c r="UTD28" s="71"/>
      <c r="UTE28" s="70"/>
      <c r="UTF28" s="71"/>
      <c r="UTG28" s="70"/>
      <c r="UTH28" s="71"/>
      <c r="UTI28" s="70"/>
      <c r="UTJ28" s="71"/>
      <c r="UTK28" s="70"/>
      <c r="UTL28" s="71"/>
      <c r="UTM28" s="70"/>
      <c r="UTN28" s="71"/>
      <c r="UTO28" s="70"/>
      <c r="UTP28" s="71"/>
      <c r="UTQ28" s="70"/>
      <c r="UTR28" s="71"/>
      <c r="UTS28" s="70"/>
      <c r="UTT28" s="71"/>
      <c r="UTU28" s="70"/>
      <c r="UTV28" s="71"/>
      <c r="UTW28" s="70"/>
      <c r="UTX28" s="71"/>
      <c r="UTY28" s="70"/>
      <c r="UTZ28" s="71"/>
      <c r="UUA28" s="70"/>
      <c r="UUB28" s="71"/>
      <c r="UUC28" s="70"/>
      <c r="UUD28" s="71"/>
      <c r="UUE28" s="70"/>
      <c r="UUF28" s="71"/>
      <c r="UUG28" s="70"/>
      <c r="UUH28" s="71"/>
      <c r="UUI28" s="70"/>
      <c r="UUJ28" s="71"/>
      <c r="UUK28" s="70"/>
      <c r="UUL28" s="71"/>
      <c r="UUM28" s="70"/>
      <c r="UUN28" s="71"/>
      <c r="UUO28" s="70"/>
      <c r="UUP28" s="71"/>
      <c r="UUQ28" s="70"/>
      <c r="UUR28" s="71"/>
      <c r="UUS28" s="70"/>
      <c r="UUT28" s="71"/>
      <c r="UUU28" s="70"/>
      <c r="UUV28" s="71"/>
      <c r="UUW28" s="70"/>
      <c r="UUX28" s="71"/>
      <c r="UUY28" s="70"/>
      <c r="UUZ28" s="71"/>
      <c r="UVA28" s="70"/>
      <c r="UVB28" s="71"/>
      <c r="UVC28" s="70"/>
      <c r="UVD28" s="71"/>
      <c r="UVE28" s="70"/>
      <c r="UVF28" s="71"/>
      <c r="UVG28" s="70"/>
      <c r="UVH28" s="71"/>
      <c r="UVI28" s="70"/>
      <c r="UVJ28" s="71"/>
      <c r="UVK28" s="70"/>
      <c r="UVL28" s="71"/>
      <c r="UVM28" s="70"/>
      <c r="UVN28" s="71"/>
      <c r="UVO28" s="70"/>
      <c r="UVP28" s="71"/>
      <c r="UVQ28" s="70"/>
      <c r="UVR28" s="71"/>
      <c r="UVS28" s="70"/>
      <c r="UVT28" s="71"/>
      <c r="UVU28" s="70"/>
      <c r="UVV28" s="71"/>
      <c r="UVW28" s="70"/>
      <c r="UVX28" s="71"/>
      <c r="UVY28" s="70"/>
      <c r="UVZ28" s="71"/>
      <c r="UWA28" s="70"/>
      <c r="UWB28" s="71"/>
      <c r="UWC28" s="70"/>
      <c r="UWD28" s="71"/>
      <c r="UWE28" s="70"/>
      <c r="UWF28" s="71"/>
      <c r="UWG28" s="70"/>
      <c r="UWH28" s="71"/>
      <c r="UWI28" s="70"/>
      <c r="UWJ28" s="71"/>
      <c r="UWK28" s="70"/>
      <c r="UWL28" s="71"/>
      <c r="UWM28" s="70"/>
      <c r="UWN28" s="71"/>
      <c r="UWO28" s="70"/>
      <c r="UWP28" s="71"/>
      <c r="UWQ28" s="70"/>
      <c r="UWR28" s="71"/>
      <c r="UWS28" s="70"/>
      <c r="UWT28" s="71"/>
      <c r="UWU28" s="70"/>
      <c r="UWV28" s="71"/>
      <c r="UWW28" s="70"/>
      <c r="UWX28" s="71"/>
      <c r="UWY28" s="70"/>
      <c r="UWZ28" s="71"/>
      <c r="UXA28" s="70"/>
      <c r="UXB28" s="71"/>
      <c r="UXC28" s="70"/>
      <c r="UXD28" s="71"/>
      <c r="UXE28" s="70"/>
      <c r="UXF28" s="71"/>
      <c r="UXG28" s="70"/>
      <c r="UXH28" s="71"/>
      <c r="UXI28" s="70"/>
      <c r="UXJ28" s="71"/>
      <c r="UXK28" s="70"/>
      <c r="UXL28" s="71"/>
      <c r="UXM28" s="70"/>
      <c r="UXN28" s="71"/>
      <c r="UXO28" s="70"/>
      <c r="UXP28" s="71"/>
      <c r="UXQ28" s="70"/>
      <c r="UXR28" s="71"/>
      <c r="UXS28" s="70"/>
      <c r="UXT28" s="71"/>
      <c r="UXU28" s="70"/>
      <c r="UXV28" s="71"/>
      <c r="UXW28" s="70"/>
      <c r="UXX28" s="71"/>
      <c r="UXY28" s="70"/>
      <c r="UXZ28" s="71"/>
      <c r="UYA28" s="70"/>
      <c r="UYB28" s="71"/>
      <c r="UYC28" s="70"/>
      <c r="UYD28" s="71"/>
      <c r="UYE28" s="70"/>
      <c r="UYF28" s="71"/>
      <c r="UYG28" s="70"/>
      <c r="UYH28" s="71"/>
      <c r="UYI28" s="70"/>
      <c r="UYJ28" s="71"/>
      <c r="UYK28" s="70"/>
      <c r="UYL28" s="71"/>
      <c r="UYM28" s="70"/>
      <c r="UYN28" s="71"/>
      <c r="UYO28" s="70"/>
      <c r="UYP28" s="71"/>
      <c r="UYQ28" s="70"/>
      <c r="UYR28" s="71"/>
      <c r="UYS28" s="70"/>
      <c r="UYT28" s="71"/>
      <c r="UYU28" s="70"/>
      <c r="UYV28" s="71"/>
      <c r="UYW28" s="70"/>
      <c r="UYX28" s="71"/>
      <c r="UYY28" s="70"/>
      <c r="UYZ28" s="71"/>
      <c r="UZA28" s="70"/>
      <c r="UZB28" s="71"/>
      <c r="UZC28" s="70"/>
      <c r="UZD28" s="71"/>
      <c r="UZE28" s="70"/>
      <c r="UZF28" s="71"/>
      <c r="UZG28" s="70"/>
      <c r="UZH28" s="71"/>
      <c r="UZI28" s="70"/>
      <c r="UZJ28" s="71"/>
      <c r="UZK28" s="70"/>
      <c r="UZL28" s="71"/>
      <c r="UZM28" s="70"/>
      <c r="UZN28" s="71"/>
      <c r="UZO28" s="70"/>
      <c r="UZP28" s="71"/>
      <c r="UZQ28" s="70"/>
      <c r="UZR28" s="71"/>
      <c r="UZS28" s="70"/>
      <c r="UZT28" s="71"/>
      <c r="UZU28" s="70"/>
      <c r="UZV28" s="71"/>
      <c r="UZW28" s="70"/>
      <c r="UZX28" s="71"/>
      <c r="UZY28" s="70"/>
      <c r="UZZ28" s="71"/>
      <c r="VAA28" s="70"/>
      <c r="VAB28" s="71"/>
      <c r="VAC28" s="70"/>
      <c r="VAD28" s="71"/>
      <c r="VAE28" s="70"/>
      <c r="VAF28" s="71"/>
      <c r="VAG28" s="70"/>
      <c r="VAH28" s="71"/>
      <c r="VAI28" s="70"/>
      <c r="VAJ28" s="71"/>
      <c r="VAK28" s="70"/>
      <c r="VAL28" s="71"/>
      <c r="VAM28" s="70"/>
      <c r="VAN28" s="71"/>
      <c r="VAO28" s="70"/>
      <c r="VAP28" s="71"/>
      <c r="VAQ28" s="70"/>
      <c r="VAR28" s="71"/>
      <c r="VAS28" s="70"/>
      <c r="VAT28" s="71"/>
      <c r="VAU28" s="70"/>
      <c r="VAV28" s="71"/>
      <c r="VAW28" s="70"/>
      <c r="VAX28" s="71"/>
      <c r="VAY28" s="70"/>
      <c r="VAZ28" s="71"/>
      <c r="VBA28" s="70"/>
      <c r="VBB28" s="71"/>
      <c r="VBC28" s="70"/>
      <c r="VBD28" s="71"/>
      <c r="VBE28" s="70"/>
      <c r="VBF28" s="71"/>
      <c r="VBG28" s="70"/>
      <c r="VBH28" s="71"/>
      <c r="VBI28" s="70"/>
      <c r="VBJ28" s="71"/>
      <c r="VBK28" s="70"/>
      <c r="VBL28" s="71"/>
      <c r="VBM28" s="70"/>
      <c r="VBN28" s="71"/>
      <c r="VBO28" s="70"/>
      <c r="VBP28" s="71"/>
      <c r="VBQ28" s="70"/>
      <c r="VBR28" s="71"/>
      <c r="VBS28" s="70"/>
      <c r="VBT28" s="71"/>
      <c r="VBU28" s="70"/>
      <c r="VBV28" s="71"/>
      <c r="VBW28" s="70"/>
      <c r="VBX28" s="71"/>
      <c r="VBY28" s="70"/>
      <c r="VBZ28" s="71"/>
      <c r="VCA28" s="70"/>
      <c r="VCB28" s="71"/>
      <c r="VCC28" s="70"/>
      <c r="VCD28" s="71"/>
      <c r="VCE28" s="70"/>
      <c r="VCF28" s="71"/>
      <c r="VCG28" s="70"/>
      <c r="VCH28" s="71"/>
      <c r="VCI28" s="70"/>
      <c r="VCJ28" s="71"/>
      <c r="VCK28" s="70"/>
      <c r="VCL28" s="71"/>
      <c r="VCM28" s="70"/>
      <c r="VCN28" s="71"/>
      <c r="VCO28" s="70"/>
      <c r="VCP28" s="71"/>
      <c r="VCQ28" s="70"/>
      <c r="VCR28" s="71"/>
      <c r="VCS28" s="70"/>
      <c r="VCT28" s="71"/>
      <c r="VCU28" s="70"/>
      <c r="VCV28" s="71"/>
      <c r="VCW28" s="70"/>
      <c r="VCX28" s="71"/>
      <c r="VCY28" s="70"/>
      <c r="VCZ28" s="71"/>
      <c r="VDA28" s="70"/>
      <c r="VDB28" s="71"/>
      <c r="VDC28" s="70"/>
      <c r="VDD28" s="71"/>
      <c r="VDE28" s="70"/>
      <c r="VDF28" s="71"/>
      <c r="VDG28" s="70"/>
      <c r="VDH28" s="71"/>
      <c r="VDI28" s="70"/>
      <c r="VDJ28" s="71"/>
      <c r="VDK28" s="70"/>
      <c r="VDL28" s="71"/>
      <c r="VDM28" s="70"/>
      <c r="VDN28" s="71"/>
      <c r="VDO28" s="70"/>
      <c r="VDP28" s="71"/>
      <c r="VDQ28" s="70"/>
      <c r="VDR28" s="71"/>
      <c r="VDS28" s="70"/>
      <c r="VDT28" s="71"/>
      <c r="VDU28" s="70"/>
      <c r="VDV28" s="71"/>
      <c r="VDW28" s="70"/>
      <c r="VDX28" s="71"/>
      <c r="VDY28" s="70"/>
      <c r="VDZ28" s="71"/>
      <c r="VEA28" s="70"/>
      <c r="VEB28" s="71"/>
      <c r="VEC28" s="70"/>
      <c r="VED28" s="71"/>
      <c r="VEE28" s="70"/>
      <c r="VEF28" s="71"/>
      <c r="VEG28" s="70"/>
      <c r="VEH28" s="71"/>
      <c r="VEI28" s="70"/>
      <c r="VEJ28" s="71"/>
      <c r="VEK28" s="70"/>
      <c r="VEL28" s="71"/>
      <c r="VEM28" s="70"/>
      <c r="VEN28" s="71"/>
      <c r="VEO28" s="70"/>
      <c r="VEP28" s="71"/>
      <c r="VEQ28" s="70"/>
      <c r="VER28" s="71"/>
      <c r="VES28" s="70"/>
      <c r="VET28" s="71"/>
      <c r="VEU28" s="70"/>
      <c r="VEV28" s="71"/>
      <c r="VEW28" s="70"/>
      <c r="VEX28" s="71"/>
      <c r="VEY28" s="70"/>
      <c r="VEZ28" s="71"/>
      <c r="VFA28" s="70"/>
      <c r="VFB28" s="71"/>
      <c r="VFC28" s="70"/>
      <c r="VFD28" s="71"/>
      <c r="VFE28" s="70"/>
      <c r="VFF28" s="71"/>
      <c r="VFG28" s="70"/>
      <c r="VFH28" s="71"/>
      <c r="VFI28" s="70"/>
      <c r="VFJ28" s="71"/>
      <c r="VFK28" s="70"/>
      <c r="VFL28" s="71"/>
      <c r="VFM28" s="70"/>
      <c r="VFN28" s="71"/>
      <c r="VFO28" s="70"/>
      <c r="VFP28" s="71"/>
      <c r="VFQ28" s="70"/>
      <c r="VFR28" s="71"/>
      <c r="VFS28" s="70"/>
      <c r="VFT28" s="71"/>
      <c r="VFU28" s="70"/>
      <c r="VFV28" s="71"/>
      <c r="VFW28" s="70"/>
      <c r="VFX28" s="71"/>
      <c r="VFY28" s="70"/>
      <c r="VFZ28" s="71"/>
      <c r="VGA28" s="70"/>
      <c r="VGB28" s="71"/>
      <c r="VGC28" s="70"/>
      <c r="VGD28" s="71"/>
      <c r="VGE28" s="70"/>
      <c r="VGF28" s="71"/>
      <c r="VGG28" s="70"/>
      <c r="VGH28" s="71"/>
      <c r="VGI28" s="70"/>
      <c r="VGJ28" s="71"/>
      <c r="VGK28" s="70"/>
      <c r="VGL28" s="71"/>
      <c r="VGM28" s="70"/>
      <c r="VGN28" s="71"/>
      <c r="VGO28" s="70"/>
      <c r="VGP28" s="71"/>
      <c r="VGQ28" s="70"/>
      <c r="VGR28" s="71"/>
      <c r="VGS28" s="70"/>
      <c r="VGT28" s="71"/>
      <c r="VGU28" s="70"/>
      <c r="VGV28" s="71"/>
      <c r="VGW28" s="70"/>
      <c r="VGX28" s="71"/>
      <c r="VGY28" s="70"/>
      <c r="VGZ28" s="71"/>
      <c r="VHA28" s="70"/>
      <c r="VHB28" s="71"/>
      <c r="VHC28" s="70"/>
      <c r="VHD28" s="71"/>
      <c r="VHE28" s="70"/>
      <c r="VHF28" s="71"/>
      <c r="VHG28" s="70"/>
      <c r="VHH28" s="71"/>
      <c r="VHI28" s="70"/>
      <c r="VHJ28" s="71"/>
      <c r="VHK28" s="70"/>
      <c r="VHL28" s="71"/>
      <c r="VHM28" s="70"/>
      <c r="VHN28" s="71"/>
      <c r="VHO28" s="70"/>
      <c r="VHP28" s="71"/>
      <c r="VHQ28" s="70"/>
      <c r="VHR28" s="71"/>
      <c r="VHS28" s="70"/>
      <c r="VHT28" s="71"/>
      <c r="VHU28" s="70"/>
      <c r="VHV28" s="71"/>
      <c r="VHW28" s="70"/>
      <c r="VHX28" s="71"/>
      <c r="VHY28" s="70"/>
      <c r="VHZ28" s="71"/>
      <c r="VIA28" s="70"/>
      <c r="VIB28" s="71"/>
      <c r="VIC28" s="70"/>
      <c r="VID28" s="71"/>
      <c r="VIE28" s="70"/>
      <c r="VIF28" s="71"/>
      <c r="VIG28" s="70"/>
      <c r="VIH28" s="71"/>
      <c r="VII28" s="70"/>
      <c r="VIJ28" s="71"/>
      <c r="VIK28" s="70"/>
      <c r="VIL28" s="71"/>
      <c r="VIM28" s="70"/>
      <c r="VIN28" s="71"/>
      <c r="VIO28" s="70"/>
      <c r="VIP28" s="71"/>
      <c r="VIQ28" s="70"/>
      <c r="VIR28" s="71"/>
      <c r="VIS28" s="70"/>
      <c r="VIT28" s="71"/>
      <c r="VIU28" s="70"/>
      <c r="VIV28" s="71"/>
      <c r="VIW28" s="70"/>
      <c r="VIX28" s="71"/>
      <c r="VIY28" s="70"/>
      <c r="VIZ28" s="71"/>
      <c r="VJA28" s="70"/>
      <c r="VJB28" s="71"/>
      <c r="VJC28" s="70"/>
      <c r="VJD28" s="71"/>
      <c r="VJE28" s="70"/>
      <c r="VJF28" s="71"/>
      <c r="VJG28" s="70"/>
      <c r="VJH28" s="71"/>
      <c r="VJI28" s="70"/>
      <c r="VJJ28" s="71"/>
      <c r="VJK28" s="70"/>
      <c r="VJL28" s="71"/>
      <c r="VJM28" s="70"/>
      <c r="VJN28" s="71"/>
      <c r="VJO28" s="70"/>
      <c r="VJP28" s="71"/>
      <c r="VJQ28" s="70"/>
      <c r="VJR28" s="71"/>
      <c r="VJS28" s="70"/>
      <c r="VJT28" s="71"/>
      <c r="VJU28" s="70"/>
      <c r="VJV28" s="71"/>
      <c r="VJW28" s="70"/>
      <c r="VJX28" s="71"/>
      <c r="VJY28" s="70"/>
      <c r="VJZ28" s="71"/>
      <c r="VKA28" s="70"/>
      <c r="VKB28" s="71"/>
      <c r="VKC28" s="70"/>
      <c r="VKD28" s="71"/>
      <c r="VKE28" s="70"/>
      <c r="VKF28" s="71"/>
      <c r="VKG28" s="70"/>
      <c r="VKH28" s="71"/>
      <c r="VKI28" s="70"/>
      <c r="VKJ28" s="71"/>
      <c r="VKK28" s="70"/>
      <c r="VKL28" s="71"/>
      <c r="VKM28" s="70"/>
      <c r="VKN28" s="71"/>
      <c r="VKO28" s="70"/>
      <c r="VKP28" s="71"/>
      <c r="VKQ28" s="70"/>
      <c r="VKR28" s="71"/>
      <c r="VKS28" s="70"/>
      <c r="VKT28" s="71"/>
      <c r="VKU28" s="70"/>
      <c r="VKV28" s="71"/>
      <c r="VKW28" s="70"/>
      <c r="VKX28" s="71"/>
      <c r="VKY28" s="70"/>
      <c r="VKZ28" s="71"/>
      <c r="VLA28" s="70"/>
      <c r="VLB28" s="71"/>
      <c r="VLC28" s="70"/>
      <c r="VLD28" s="71"/>
      <c r="VLE28" s="70"/>
      <c r="VLF28" s="71"/>
      <c r="VLG28" s="70"/>
      <c r="VLH28" s="71"/>
      <c r="VLI28" s="70"/>
      <c r="VLJ28" s="71"/>
      <c r="VLK28" s="70"/>
      <c r="VLL28" s="71"/>
      <c r="VLM28" s="70"/>
      <c r="VLN28" s="71"/>
      <c r="VLO28" s="70"/>
      <c r="VLP28" s="71"/>
      <c r="VLQ28" s="70"/>
      <c r="VLR28" s="71"/>
      <c r="VLS28" s="70"/>
      <c r="VLT28" s="71"/>
      <c r="VLU28" s="70"/>
      <c r="VLV28" s="71"/>
      <c r="VLW28" s="70"/>
      <c r="VLX28" s="71"/>
      <c r="VLY28" s="70"/>
      <c r="VLZ28" s="71"/>
      <c r="VMA28" s="70"/>
      <c r="VMB28" s="71"/>
      <c r="VMC28" s="70"/>
      <c r="VMD28" s="71"/>
      <c r="VME28" s="70"/>
      <c r="VMF28" s="71"/>
      <c r="VMG28" s="70"/>
      <c r="VMH28" s="71"/>
      <c r="VMI28" s="70"/>
      <c r="VMJ28" s="71"/>
      <c r="VMK28" s="70"/>
      <c r="VML28" s="71"/>
      <c r="VMM28" s="70"/>
      <c r="VMN28" s="71"/>
      <c r="VMO28" s="70"/>
      <c r="VMP28" s="71"/>
      <c r="VMQ28" s="70"/>
      <c r="VMR28" s="71"/>
      <c r="VMS28" s="70"/>
      <c r="VMT28" s="71"/>
      <c r="VMU28" s="70"/>
      <c r="VMV28" s="71"/>
      <c r="VMW28" s="70"/>
      <c r="VMX28" s="71"/>
      <c r="VMY28" s="70"/>
      <c r="VMZ28" s="71"/>
      <c r="VNA28" s="70"/>
      <c r="VNB28" s="71"/>
      <c r="VNC28" s="70"/>
      <c r="VND28" s="71"/>
      <c r="VNE28" s="70"/>
      <c r="VNF28" s="71"/>
      <c r="VNG28" s="70"/>
      <c r="VNH28" s="71"/>
      <c r="VNI28" s="70"/>
      <c r="VNJ28" s="71"/>
      <c r="VNK28" s="70"/>
      <c r="VNL28" s="71"/>
      <c r="VNM28" s="70"/>
      <c r="VNN28" s="71"/>
      <c r="VNO28" s="70"/>
      <c r="VNP28" s="71"/>
      <c r="VNQ28" s="70"/>
      <c r="VNR28" s="71"/>
      <c r="VNS28" s="70"/>
      <c r="VNT28" s="71"/>
      <c r="VNU28" s="70"/>
      <c r="VNV28" s="71"/>
      <c r="VNW28" s="70"/>
      <c r="VNX28" s="71"/>
      <c r="VNY28" s="70"/>
      <c r="VNZ28" s="71"/>
      <c r="VOA28" s="70"/>
      <c r="VOB28" s="71"/>
      <c r="VOC28" s="70"/>
      <c r="VOD28" s="71"/>
      <c r="VOE28" s="70"/>
      <c r="VOF28" s="71"/>
      <c r="VOG28" s="70"/>
      <c r="VOH28" s="71"/>
      <c r="VOI28" s="70"/>
      <c r="VOJ28" s="71"/>
      <c r="VOK28" s="70"/>
      <c r="VOL28" s="71"/>
      <c r="VOM28" s="70"/>
      <c r="VON28" s="71"/>
      <c r="VOO28" s="70"/>
      <c r="VOP28" s="71"/>
      <c r="VOQ28" s="70"/>
      <c r="VOR28" s="71"/>
      <c r="VOS28" s="70"/>
      <c r="VOT28" s="71"/>
      <c r="VOU28" s="70"/>
      <c r="VOV28" s="71"/>
      <c r="VOW28" s="70"/>
      <c r="VOX28" s="71"/>
      <c r="VOY28" s="70"/>
      <c r="VOZ28" s="71"/>
      <c r="VPA28" s="70"/>
      <c r="VPB28" s="71"/>
      <c r="VPC28" s="70"/>
      <c r="VPD28" s="71"/>
      <c r="VPE28" s="70"/>
      <c r="VPF28" s="71"/>
      <c r="VPG28" s="70"/>
      <c r="VPH28" s="71"/>
      <c r="VPI28" s="70"/>
      <c r="VPJ28" s="71"/>
      <c r="VPK28" s="70"/>
      <c r="VPL28" s="71"/>
      <c r="VPM28" s="70"/>
      <c r="VPN28" s="71"/>
      <c r="VPO28" s="70"/>
      <c r="VPP28" s="71"/>
      <c r="VPQ28" s="70"/>
      <c r="VPR28" s="71"/>
      <c r="VPS28" s="70"/>
      <c r="VPT28" s="71"/>
      <c r="VPU28" s="70"/>
      <c r="VPV28" s="71"/>
      <c r="VPW28" s="70"/>
      <c r="VPX28" s="71"/>
      <c r="VPY28" s="70"/>
      <c r="VPZ28" s="71"/>
      <c r="VQA28" s="70"/>
      <c r="VQB28" s="71"/>
      <c r="VQC28" s="70"/>
      <c r="VQD28" s="71"/>
      <c r="VQE28" s="70"/>
      <c r="VQF28" s="71"/>
      <c r="VQG28" s="70"/>
      <c r="VQH28" s="71"/>
      <c r="VQI28" s="70"/>
      <c r="VQJ28" s="71"/>
      <c r="VQK28" s="70"/>
      <c r="VQL28" s="71"/>
      <c r="VQM28" s="70"/>
      <c r="VQN28" s="71"/>
      <c r="VQO28" s="70"/>
      <c r="VQP28" s="71"/>
      <c r="VQQ28" s="70"/>
      <c r="VQR28" s="71"/>
      <c r="VQS28" s="70"/>
      <c r="VQT28" s="71"/>
      <c r="VQU28" s="70"/>
      <c r="VQV28" s="71"/>
      <c r="VQW28" s="70"/>
      <c r="VQX28" s="71"/>
      <c r="VQY28" s="70"/>
      <c r="VQZ28" s="71"/>
      <c r="VRA28" s="70"/>
      <c r="VRB28" s="71"/>
      <c r="VRC28" s="70"/>
      <c r="VRD28" s="71"/>
      <c r="VRE28" s="70"/>
      <c r="VRF28" s="71"/>
      <c r="VRG28" s="70"/>
      <c r="VRH28" s="71"/>
      <c r="VRI28" s="70"/>
      <c r="VRJ28" s="71"/>
      <c r="VRK28" s="70"/>
      <c r="VRL28" s="71"/>
      <c r="VRM28" s="70"/>
      <c r="VRN28" s="71"/>
      <c r="VRO28" s="70"/>
      <c r="VRP28" s="71"/>
      <c r="VRQ28" s="70"/>
      <c r="VRR28" s="71"/>
      <c r="VRS28" s="70"/>
      <c r="VRT28" s="71"/>
      <c r="VRU28" s="70"/>
      <c r="VRV28" s="71"/>
      <c r="VRW28" s="70"/>
      <c r="VRX28" s="71"/>
      <c r="VRY28" s="70"/>
      <c r="VRZ28" s="71"/>
      <c r="VSA28" s="70"/>
      <c r="VSB28" s="71"/>
      <c r="VSC28" s="70"/>
      <c r="VSD28" s="71"/>
      <c r="VSE28" s="70"/>
      <c r="VSF28" s="71"/>
      <c r="VSG28" s="70"/>
      <c r="VSH28" s="71"/>
      <c r="VSI28" s="70"/>
      <c r="VSJ28" s="71"/>
      <c r="VSK28" s="70"/>
      <c r="VSL28" s="71"/>
      <c r="VSM28" s="70"/>
      <c r="VSN28" s="71"/>
      <c r="VSO28" s="70"/>
      <c r="VSP28" s="71"/>
      <c r="VSQ28" s="70"/>
      <c r="VSR28" s="71"/>
      <c r="VSS28" s="70"/>
      <c r="VST28" s="71"/>
      <c r="VSU28" s="70"/>
      <c r="VSV28" s="71"/>
      <c r="VSW28" s="70"/>
      <c r="VSX28" s="71"/>
      <c r="VSY28" s="70"/>
      <c r="VSZ28" s="71"/>
      <c r="VTA28" s="70"/>
      <c r="VTB28" s="71"/>
      <c r="VTC28" s="70"/>
      <c r="VTD28" s="71"/>
      <c r="VTE28" s="70"/>
      <c r="VTF28" s="71"/>
      <c r="VTG28" s="70"/>
      <c r="VTH28" s="71"/>
      <c r="VTI28" s="70"/>
      <c r="VTJ28" s="71"/>
      <c r="VTK28" s="70"/>
      <c r="VTL28" s="71"/>
      <c r="VTM28" s="70"/>
      <c r="VTN28" s="71"/>
      <c r="VTO28" s="70"/>
      <c r="VTP28" s="71"/>
      <c r="VTQ28" s="70"/>
      <c r="VTR28" s="71"/>
      <c r="VTS28" s="70"/>
      <c r="VTT28" s="71"/>
      <c r="VTU28" s="70"/>
      <c r="VTV28" s="71"/>
      <c r="VTW28" s="70"/>
      <c r="VTX28" s="71"/>
      <c r="VTY28" s="70"/>
      <c r="VTZ28" s="71"/>
      <c r="VUA28" s="70"/>
      <c r="VUB28" s="71"/>
      <c r="VUC28" s="70"/>
      <c r="VUD28" s="71"/>
      <c r="VUE28" s="70"/>
      <c r="VUF28" s="71"/>
      <c r="VUG28" s="70"/>
      <c r="VUH28" s="71"/>
      <c r="VUI28" s="70"/>
      <c r="VUJ28" s="71"/>
      <c r="VUK28" s="70"/>
      <c r="VUL28" s="71"/>
      <c r="VUM28" s="70"/>
      <c r="VUN28" s="71"/>
      <c r="VUO28" s="70"/>
      <c r="VUP28" s="71"/>
      <c r="VUQ28" s="70"/>
      <c r="VUR28" s="71"/>
      <c r="VUS28" s="70"/>
      <c r="VUT28" s="71"/>
      <c r="VUU28" s="70"/>
      <c r="VUV28" s="71"/>
      <c r="VUW28" s="70"/>
      <c r="VUX28" s="71"/>
      <c r="VUY28" s="70"/>
      <c r="VUZ28" s="71"/>
      <c r="VVA28" s="70"/>
      <c r="VVB28" s="71"/>
      <c r="VVC28" s="70"/>
      <c r="VVD28" s="71"/>
      <c r="VVE28" s="70"/>
      <c r="VVF28" s="71"/>
      <c r="VVG28" s="70"/>
      <c r="VVH28" s="71"/>
      <c r="VVI28" s="70"/>
      <c r="VVJ28" s="71"/>
      <c r="VVK28" s="70"/>
      <c r="VVL28" s="71"/>
      <c r="VVM28" s="70"/>
      <c r="VVN28" s="71"/>
      <c r="VVO28" s="70"/>
      <c r="VVP28" s="71"/>
      <c r="VVQ28" s="70"/>
      <c r="VVR28" s="71"/>
      <c r="VVS28" s="70"/>
      <c r="VVT28" s="71"/>
      <c r="VVU28" s="70"/>
      <c r="VVV28" s="71"/>
      <c r="VVW28" s="70"/>
      <c r="VVX28" s="71"/>
      <c r="VVY28" s="70"/>
      <c r="VVZ28" s="71"/>
      <c r="VWA28" s="70"/>
      <c r="VWB28" s="71"/>
      <c r="VWC28" s="70"/>
      <c r="VWD28" s="71"/>
      <c r="VWE28" s="70"/>
      <c r="VWF28" s="71"/>
      <c r="VWG28" s="70"/>
      <c r="VWH28" s="71"/>
      <c r="VWI28" s="70"/>
      <c r="VWJ28" s="71"/>
      <c r="VWK28" s="70"/>
      <c r="VWL28" s="71"/>
      <c r="VWM28" s="70"/>
      <c r="VWN28" s="71"/>
      <c r="VWO28" s="70"/>
      <c r="VWP28" s="71"/>
      <c r="VWQ28" s="70"/>
      <c r="VWR28" s="71"/>
      <c r="VWS28" s="70"/>
      <c r="VWT28" s="71"/>
      <c r="VWU28" s="70"/>
      <c r="VWV28" s="71"/>
      <c r="VWW28" s="70"/>
      <c r="VWX28" s="71"/>
      <c r="VWY28" s="70"/>
      <c r="VWZ28" s="71"/>
      <c r="VXA28" s="70"/>
      <c r="VXB28" s="71"/>
      <c r="VXC28" s="70"/>
      <c r="VXD28" s="71"/>
      <c r="VXE28" s="70"/>
      <c r="VXF28" s="71"/>
      <c r="VXG28" s="70"/>
      <c r="VXH28" s="71"/>
      <c r="VXI28" s="70"/>
      <c r="VXJ28" s="71"/>
      <c r="VXK28" s="70"/>
      <c r="VXL28" s="71"/>
      <c r="VXM28" s="70"/>
      <c r="VXN28" s="71"/>
      <c r="VXO28" s="70"/>
      <c r="VXP28" s="71"/>
      <c r="VXQ28" s="70"/>
      <c r="VXR28" s="71"/>
      <c r="VXS28" s="70"/>
      <c r="VXT28" s="71"/>
      <c r="VXU28" s="70"/>
      <c r="VXV28" s="71"/>
      <c r="VXW28" s="70"/>
      <c r="VXX28" s="71"/>
      <c r="VXY28" s="70"/>
      <c r="VXZ28" s="71"/>
      <c r="VYA28" s="70"/>
      <c r="VYB28" s="71"/>
      <c r="VYC28" s="70"/>
      <c r="VYD28" s="71"/>
      <c r="VYE28" s="70"/>
      <c r="VYF28" s="71"/>
      <c r="VYG28" s="70"/>
      <c r="VYH28" s="71"/>
      <c r="VYI28" s="70"/>
      <c r="VYJ28" s="71"/>
      <c r="VYK28" s="70"/>
      <c r="VYL28" s="71"/>
      <c r="VYM28" s="70"/>
      <c r="VYN28" s="71"/>
      <c r="VYO28" s="70"/>
      <c r="VYP28" s="71"/>
      <c r="VYQ28" s="70"/>
      <c r="VYR28" s="71"/>
      <c r="VYS28" s="70"/>
      <c r="VYT28" s="71"/>
      <c r="VYU28" s="70"/>
      <c r="VYV28" s="71"/>
      <c r="VYW28" s="70"/>
      <c r="VYX28" s="71"/>
      <c r="VYY28" s="70"/>
      <c r="VYZ28" s="71"/>
      <c r="VZA28" s="70"/>
      <c r="VZB28" s="71"/>
      <c r="VZC28" s="70"/>
      <c r="VZD28" s="71"/>
      <c r="VZE28" s="70"/>
      <c r="VZF28" s="71"/>
      <c r="VZG28" s="70"/>
      <c r="VZH28" s="71"/>
      <c r="VZI28" s="70"/>
      <c r="VZJ28" s="71"/>
      <c r="VZK28" s="70"/>
      <c r="VZL28" s="71"/>
      <c r="VZM28" s="70"/>
      <c r="VZN28" s="71"/>
      <c r="VZO28" s="70"/>
      <c r="VZP28" s="71"/>
      <c r="VZQ28" s="70"/>
      <c r="VZR28" s="71"/>
      <c r="VZS28" s="70"/>
      <c r="VZT28" s="71"/>
      <c r="VZU28" s="70"/>
      <c r="VZV28" s="71"/>
      <c r="VZW28" s="70"/>
      <c r="VZX28" s="71"/>
      <c r="VZY28" s="70"/>
      <c r="VZZ28" s="71"/>
      <c r="WAA28" s="70"/>
      <c r="WAB28" s="71"/>
      <c r="WAC28" s="70"/>
      <c r="WAD28" s="71"/>
      <c r="WAE28" s="70"/>
      <c r="WAF28" s="71"/>
      <c r="WAG28" s="70"/>
      <c r="WAH28" s="71"/>
      <c r="WAI28" s="70"/>
      <c r="WAJ28" s="71"/>
      <c r="WAK28" s="70"/>
      <c r="WAL28" s="71"/>
      <c r="WAM28" s="70"/>
      <c r="WAN28" s="71"/>
      <c r="WAO28" s="70"/>
      <c r="WAP28" s="71"/>
      <c r="WAQ28" s="70"/>
      <c r="WAR28" s="71"/>
      <c r="WAS28" s="70"/>
      <c r="WAT28" s="71"/>
      <c r="WAU28" s="70"/>
      <c r="WAV28" s="71"/>
      <c r="WAW28" s="70"/>
      <c r="WAX28" s="71"/>
      <c r="WAY28" s="70"/>
      <c r="WAZ28" s="71"/>
      <c r="WBA28" s="70"/>
      <c r="WBB28" s="71"/>
      <c r="WBC28" s="70"/>
      <c r="WBD28" s="71"/>
      <c r="WBE28" s="70"/>
      <c r="WBF28" s="71"/>
      <c r="WBG28" s="70"/>
      <c r="WBH28" s="71"/>
      <c r="WBI28" s="70"/>
      <c r="WBJ28" s="71"/>
      <c r="WBK28" s="70"/>
      <c r="WBL28" s="71"/>
      <c r="WBM28" s="70"/>
      <c r="WBN28" s="71"/>
      <c r="WBO28" s="70"/>
      <c r="WBP28" s="71"/>
      <c r="WBQ28" s="70"/>
      <c r="WBR28" s="71"/>
      <c r="WBS28" s="70"/>
      <c r="WBT28" s="71"/>
      <c r="WBU28" s="70"/>
      <c r="WBV28" s="71"/>
      <c r="WBW28" s="70"/>
      <c r="WBX28" s="71"/>
      <c r="WBY28" s="70"/>
      <c r="WBZ28" s="71"/>
      <c r="WCA28" s="70"/>
      <c r="WCB28" s="71"/>
      <c r="WCC28" s="70"/>
      <c r="WCD28" s="71"/>
      <c r="WCE28" s="70"/>
      <c r="WCF28" s="71"/>
      <c r="WCG28" s="70"/>
      <c r="WCH28" s="71"/>
      <c r="WCI28" s="70"/>
      <c r="WCJ28" s="71"/>
      <c r="WCK28" s="70"/>
      <c r="WCL28" s="71"/>
      <c r="WCM28" s="70"/>
      <c r="WCN28" s="71"/>
      <c r="WCO28" s="70"/>
      <c r="WCP28" s="71"/>
      <c r="WCQ28" s="70"/>
      <c r="WCR28" s="71"/>
      <c r="WCS28" s="70"/>
      <c r="WCT28" s="71"/>
      <c r="WCU28" s="70"/>
      <c r="WCV28" s="71"/>
      <c r="WCW28" s="70"/>
      <c r="WCX28" s="71"/>
      <c r="WCY28" s="70"/>
      <c r="WCZ28" s="71"/>
      <c r="WDA28" s="70"/>
      <c r="WDB28" s="71"/>
      <c r="WDC28" s="70"/>
      <c r="WDD28" s="71"/>
      <c r="WDE28" s="70"/>
      <c r="WDF28" s="71"/>
      <c r="WDG28" s="70"/>
      <c r="WDH28" s="71"/>
      <c r="WDI28" s="70"/>
      <c r="WDJ28" s="71"/>
      <c r="WDK28" s="70"/>
      <c r="WDL28" s="71"/>
      <c r="WDM28" s="70"/>
      <c r="WDN28" s="71"/>
      <c r="WDO28" s="70"/>
      <c r="WDP28" s="71"/>
      <c r="WDQ28" s="70"/>
      <c r="WDR28" s="71"/>
      <c r="WDS28" s="70"/>
      <c r="WDT28" s="71"/>
      <c r="WDU28" s="70"/>
      <c r="WDV28" s="71"/>
      <c r="WDW28" s="70"/>
      <c r="WDX28" s="71"/>
      <c r="WDY28" s="70"/>
      <c r="WDZ28" s="71"/>
      <c r="WEA28" s="70"/>
      <c r="WEB28" s="71"/>
      <c r="WEC28" s="70"/>
      <c r="WED28" s="71"/>
      <c r="WEE28" s="70"/>
      <c r="WEF28" s="71"/>
      <c r="WEG28" s="70"/>
      <c r="WEH28" s="71"/>
      <c r="WEI28" s="70"/>
      <c r="WEJ28" s="71"/>
      <c r="WEK28" s="70"/>
      <c r="WEL28" s="71"/>
      <c r="WEM28" s="70"/>
      <c r="WEN28" s="71"/>
      <c r="WEO28" s="70"/>
      <c r="WEP28" s="71"/>
      <c r="WEQ28" s="70"/>
      <c r="WER28" s="71"/>
      <c r="WES28" s="70"/>
      <c r="WET28" s="71"/>
      <c r="WEU28" s="70"/>
      <c r="WEV28" s="71"/>
      <c r="WEW28" s="70"/>
      <c r="WEX28" s="71"/>
      <c r="WEY28" s="70"/>
      <c r="WEZ28" s="71"/>
      <c r="WFA28" s="70"/>
      <c r="WFB28" s="71"/>
      <c r="WFC28" s="70"/>
      <c r="WFD28" s="71"/>
      <c r="WFE28" s="70"/>
      <c r="WFF28" s="71"/>
      <c r="WFG28" s="70"/>
      <c r="WFH28" s="71"/>
      <c r="WFI28" s="70"/>
      <c r="WFJ28" s="71"/>
      <c r="WFK28" s="70"/>
      <c r="WFL28" s="71"/>
      <c r="WFM28" s="70"/>
      <c r="WFN28" s="71"/>
      <c r="WFO28" s="70"/>
      <c r="WFP28" s="71"/>
      <c r="WFQ28" s="70"/>
      <c r="WFR28" s="71"/>
      <c r="WFS28" s="70"/>
      <c r="WFT28" s="71"/>
      <c r="WFU28" s="70"/>
      <c r="WFV28" s="71"/>
      <c r="WFW28" s="70"/>
      <c r="WFX28" s="71"/>
      <c r="WFY28" s="70"/>
      <c r="WFZ28" s="71"/>
      <c r="WGA28" s="70"/>
      <c r="WGB28" s="71"/>
      <c r="WGC28" s="70"/>
      <c r="WGD28" s="71"/>
      <c r="WGE28" s="70"/>
      <c r="WGF28" s="71"/>
      <c r="WGG28" s="70"/>
      <c r="WGH28" s="71"/>
      <c r="WGI28" s="70"/>
      <c r="WGJ28" s="71"/>
      <c r="WGK28" s="70"/>
      <c r="WGL28" s="71"/>
      <c r="WGM28" s="70"/>
      <c r="WGN28" s="71"/>
      <c r="WGO28" s="70"/>
      <c r="WGP28" s="71"/>
      <c r="WGQ28" s="70"/>
      <c r="WGR28" s="71"/>
      <c r="WGS28" s="70"/>
      <c r="WGT28" s="71"/>
      <c r="WGU28" s="70"/>
      <c r="WGV28" s="71"/>
      <c r="WGW28" s="70"/>
      <c r="WGX28" s="71"/>
      <c r="WGY28" s="70"/>
      <c r="WGZ28" s="71"/>
      <c r="WHA28" s="70"/>
      <c r="WHB28" s="71"/>
      <c r="WHC28" s="70"/>
      <c r="WHD28" s="71"/>
      <c r="WHE28" s="70"/>
      <c r="WHF28" s="71"/>
      <c r="WHG28" s="70"/>
      <c r="WHH28" s="71"/>
      <c r="WHI28" s="70"/>
      <c r="WHJ28" s="71"/>
      <c r="WHK28" s="70"/>
      <c r="WHL28" s="71"/>
      <c r="WHM28" s="70"/>
      <c r="WHN28" s="71"/>
      <c r="WHO28" s="70"/>
      <c r="WHP28" s="71"/>
      <c r="WHQ28" s="70"/>
      <c r="WHR28" s="71"/>
      <c r="WHS28" s="70"/>
      <c r="WHT28" s="71"/>
      <c r="WHU28" s="70"/>
      <c r="WHV28" s="71"/>
      <c r="WHW28" s="70"/>
      <c r="WHX28" s="71"/>
      <c r="WHY28" s="70"/>
      <c r="WHZ28" s="71"/>
      <c r="WIA28" s="70"/>
      <c r="WIB28" s="71"/>
      <c r="WIC28" s="70"/>
      <c r="WID28" s="71"/>
      <c r="WIE28" s="70"/>
      <c r="WIF28" s="71"/>
      <c r="WIG28" s="70"/>
      <c r="WIH28" s="71"/>
      <c r="WII28" s="70"/>
      <c r="WIJ28" s="71"/>
      <c r="WIK28" s="70"/>
      <c r="WIL28" s="71"/>
      <c r="WIM28" s="70"/>
      <c r="WIN28" s="71"/>
      <c r="WIO28" s="70"/>
      <c r="WIP28" s="71"/>
      <c r="WIQ28" s="70"/>
      <c r="WIR28" s="71"/>
      <c r="WIS28" s="70"/>
      <c r="WIT28" s="71"/>
      <c r="WIU28" s="70"/>
      <c r="WIV28" s="71"/>
      <c r="WIW28" s="70"/>
      <c r="WIX28" s="71"/>
      <c r="WIY28" s="70"/>
      <c r="WIZ28" s="71"/>
      <c r="WJA28" s="70"/>
      <c r="WJB28" s="71"/>
      <c r="WJC28" s="70"/>
      <c r="WJD28" s="71"/>
      <c r="WJE28" s="70"/>
      <c r="WJF28" s="71"/>
      <c r="WJG28" s="70"/>
      <c r="WJH28" s="71"/>
      <c r="WJI28" s="70"/>
      <c r="WJJ28" s="71"/>
      <c r="WJK28" s="70"/>
      <c r="WJL28" s="71"/>
      <c r="WJM28" s="70"/>
      <c r="WJN28" s="71"/>
      <c r="WJO28" s="70"/>
      <c r="WJP28" s="71"/>
      <c r="WJQ28" s="70"/>
      <c r="WJR28" s="71"/>
      <c r="WJS28" s="70"/>
      <c r="WJT28" s="71"/>
      <c r="WJU28" s="70"/>
      <c r="WJV28" s="71"/>
      <c r="WJW28" s="70"/>
      <c r="WJX28" s="71"/>
      <c r="WJY28" s="70"/>
      <c r="WJZ28" s="71"/>
      <c r="WKA28" s="70"/>
      <c r="WKB28" s="71"/>
      <c r="WKC28" s="70"/>
      <c r="WKD28" s="71"/>
      <c r="WKE28" s="70"/>
      <c r="WKF28" s="71"/>
      <c r="WKG28" s="70"/>
      <c r="WKH28" s="71"/>
      <c r="WKI28" s="70"/>
      <c r="WKJ28" s="71"/>
      <c r="WKK28" s="70"/>
      <c r="WKL28" s="71"/>
      <c r="WKM28" s="70"/>
      <c r="WKN28" s="71"/>
      <c r="WKO28" s="70"/>
      <c r="WKP28" s="71"/>
      <c r="WKQ28" s="70"/>
      <c r="WKR28" s="71"/>
      <c r="WKS28" s="70"/>
      <c r="WKT28" s="71"/>
      <c r="WKU28" s="70"/>
      <c r="WKV28" s="71"/>
      <c r="WKW28" s="70"/>
      <c r="WKX28" s="71"/>
      <c r="WKY28" s="70"/>
      <c r="WKZ28" s="71"/>
      <c r="WLA28" s="70"/>
      <c r="WLB28" s="71"/>
      <c r="WLC28" s="70"/>
      <c r="WLD28" s="71"/>
      <c r="WLE28" s="70"/>
      <c r="WLF28" s="71"/>
      <c r="WLG28" s="70"/>
      <c r="WLH28" s="71"/>
      <c r="WLI28" s="70"/>
      <c r="WLJ28" s="71"/>
      <c r="WLK28" s="70"/>
      <c r="WLL28" s="71"/>
      <c r="WLM28" s="70"/>
      <c r="WLN28" s="71"/>
      <c r="WLO28" s="70"/>
      <c r="WLP28" s="71"/>
      <c r="WLQ28" s="70"/>
      <c r="WLR28" s="71"/>
      <c r="WLS28" s="70"/>
      <c r="WLT28" s="71"/>
      <c r="WLU28" s="70"/>
      <c r="WLV28" s="71"/>
      <c r="WLW28" s="70"/>
      <c r="WLX28" s="71"/>
      <c r="WLY28" s="70"/>
      <c r="WLZ28" s="71"/>
      <c r="WMA28" s="70"/>
      <c r="WMB28" s="71"/>
      <c r="WMC28" s="70"/>
      <c r="WMD28" s="71"/>
      <c r="WME28" s="70"/>
      <c r="WMF28" s="71"/>
      <c r="WMG28" s="70"/>
      <c r="WMH28" s="71"/>
      <c r="WMI28" s="70"/>
      <c r="WMJ28" s="71"/>
      <c r="WMK28" s="70"/>
      <c r="WML28" s="71"/>
      <c r="WMM28" s="70"/>
      <c r="WMN28" s="71"/>
      <c r="WMO28" s="70"/>
      <c r="WMP28" s="71"/>
      <c r="WMQ28" s="70"/>
      <c r="WMR28" s="71"/>
      <c r="WMS28" s="70"/>
      <c r="WMT28" s="71"/>
      <c r="WMU28" s="70"/>
      <c r="WMV28" s="71"/>
      <c r="WMW28" s="70"/>
      <c r="WMX28" s="71"/>
      <c r="WMY28" s="70"/>
      <c r="WMZ28" s="71"/>
      <c r="WNA28" s="70"/>
      <c r="WNB28" s="71"/>
      <c r="WNC28" s="70"/>
      <c r="WND28" s="71"/>
      <c r="WNE28" s="70"/>
      <c r="WNF28" s="71"/>
      <c r="WNG28" s="70"/>
      <c r="WNH28" s="71"/>
      <c r="WNI28" s="70"/>
      <c r="WNJ28" s="71"/>
      <c r="WNK28" s="70"/>
      <c r="WNL28" s="71"/>
      <c r="WNM28" s="70"/>
      <c r="WNN28" s="71"/>
      <c r="WNO28" s="70"/>
      <c r="WNP28" s="71"/>
      <c r="WNQ28" s="70"/>
      <c r="WNR28" s="71"/>
      <c r="WNS28" s="70"/>
      <c r="WNT28" s="71"/>
      <c r="WNU28" s="70"/>
      <c r="WNV28" s="71"/>
      <c r="WNW28" s="70"/>
      <c r="WNX28" s="71"/>
      <c r="WNY28" s="70"/>
      <c r="WNZ28" s="71"/>
      <c r="WOA28" s="70"/>
      <c r="WOB28" s="71"/>
      <c r="WOC28" s="70"/>
      <c r="WOD28" s="71"/>
      <c r="WOE28" s="70"/>
      <c r="WOF28" s="71"/>
      <c r="WOG28" s="70"/>
      <c r="WOH28" s="71"/>
      <c r="WOI28" s="70"/>
      <c r="WOJ28" s="71"/>
      <c r="WOK28" s="70"/>
      <c r="WOL28" s="71"/>
      <c r="WOM28" s="70"/>
      <c r="WON28" s="71"/>
      <c r="WOO28" s="70"/>
      <c r="WOP28" s="71"/>
      <c r="WOQ28" s="70"/>
      <c r="WOR28" s="71"/>
      <c r="WOS28" s="70"/>
      <c r="WOT28" s="71"/>
      <c r="WOU28" s="70"/>
      <c r="WOV28" s="71"/>
      <c r="WOW28" s="70"/>
      <c r="WOX28" s="71"/>
      <c r="WOY28" s="70"/>
      <c r="WOZ28" s="71"/>
      <c r="WPA28" s="70"/>
      <c r="WPB28" s="71"/>
      <c r="WPC28" s="70"/>
      <c r="WPD28" s="71"/>
      <c r="WPE28" s="70"/>
      <c r="WPF28" s="71"/>
      <c r="WPG28" s="70"/>
      <c r="WPH28" s="71"/>
      <c r="WPI28" s="70"/>
      <c r="WPJ28" s="71"/>
      <c r="WPK28" s="70"/>
      <c r="WPL28" s="71"/>
      <c r="WPM28" s="70"/>
      <c r="WPN28" s="71"/>
      <c r="WPO28" s="70"/>
      <c r="WPP28" s="71"/>
      <c r="WPQ28" s="70"/>
      <c r="WPR28" s="71"/>
      <c r="WPS28" s="70"/>
      <c r="WPT28" s="71"/>
      <c r="WPU28" s="70"/>
      <c r="WPV28" s="71"/>
      <c r="WPW28" s="70"/>
      <c r="WPX28" s="71"/>
      <c r="WPY28" s="70"/>
      <c r="WPZ28" s="71"/>
      <c r="WQA28" s="70"/>
      <c r="WQB28" s="71"/>
      <c r="WQC28" s="70"/>
      <c r="WQD28" s="71"/>
      <c r="WQE28" s="70"/>
      <c r="WQF28" s="71"/>
      <c r="WQG28" s="70"/>
      <c r="WQH28" s="71"/>
      <c r="WQI28" s="70"/>
      <c r="WQJ28" s="71"/>
      <c r="WQK28" s="70"/>
      <c r="WQL28" s="71"/>
      <c r="WQM28" s="70"/>
      <c r="WQN28" s="71"/>
      <c r="WQO28" s="70"/>
      <c r="WQP28" s="71"/>
      <c r="WQQ28" s="70"/>
      <c r="WQR28" s="71"/>
      <c r="WQS28" s="70"/>
      <c r="WQT28" s="71"/>
      <c r="WQU28" s="70"/>
      <c r="WQV28" s="71"/>
      <c r="WQW28" s="70"/>
      <c r="WQX28" s="71"/>
      <c r="WQY28" s="70"/>
      <c r="WQZ28" s="71"/>
      <c r="WRA28" s="70"/>
      <c r="WRB28" s="71"/>
      <c r="WRC28" s="70"/>
      <c r="WRD28" s="71"/>
      <c r="WRE28" s="70"/>
      <c r="WRF28" s="71"/>
      <c r="WRG28" s="70"/>
      <c r="WRH28" s="71"/>
      <c r="WRI28" s="70"/>
      <c r="WRJ28" s="71"/>
      <c r="WRK28" s="70"/>
      <c r="WRL28" s="71"/>
      <c r="WRM28" s="70"/>
      <c r="WRN28" s="71"/>
      <c r="WRO28" s="70"/>
      <c r="WRP28" s="71"/>
      <c r="WRQ28" s="70"/>
      <c r="WRR28" s="71"/>
      <c r="WRS28" s="70"/>
      <c r="WRT28" s="71"/>
      <c r="WRU28" s="70"/>
      <c r="WRV28" s="71"/>
      <c r="WRW28" s="70"/>
      <c r="WRX28" s="71"/>
      <c r="WRY28" s="70"/>
      <c r="WRZ28" s="71"/>
      <c r="WSA28" s="70"/>
      <c r="WSB28" s="71"/>
      <c r="WSC28" s="70"/>
      <c r="WSD28" s="71"/>
      <c r="WSE28" s="70"/>
      <c r="WSF28" s="71"/>
      <c r="WSG28" s="70"/>
      <c r="WSH28" s="71"/>
      <c r="WSI28" s="70"/>
      <c r="WSJ28" s="71"/>
      <c r="WSK28" s="70"/>
      <c r="WSL28" s="71"/>
      <c r="WSM28" s="70"/>
      <c r="WSN28" s="71"/>
      <c r="WSO28" s="70"/>
      <c r="WSP28" s="71"/>
      <c r="WSQ28" s="70"/>
      <c r="WSR28" s="71"/>
      <c r="WSS28" s="70"/>
      <c r="WST28" s="71"/>
      <c r="WSU28" s="70"/>
      <c r="WSV28" s="71"/>
      <c r="WSW28" s="70"/>
      <c r="WSX28" s="71"/>
      <c r="WSY28" s="70"/>
      <c r="WSZ28" s="71"/>
      <c r="WTA28" s="70"/>
      <c r="WTB28" s="71"/>
      <c r="WTC28" s="70"/>
      <c r="WTD28" s="71"/>
      <c r="WTE28" s="70"/>
      <c r="WTF28" s="71"/>
      <c r="WTG28" s="70"/>
      <c r="WTH28" s="71"/>
      <c r="WTI28" s="70"/>
      <c r="WTJ28" s="71"/>
      <c r="WTK28" s="70"/>
      <c r="WTL28" s="71"/>
      <c r="WTM28" s="70"/>
      <c r="WTN28" s="71"/>
      <c r="WTO28" s="70"/>
      <c r="WTP28" s="71"/>
      <c r="WTQ28" s="70"/>
      <c r="WTR28" s="71"/>
      <c r="WTS28" s="70"/>
      <c r="WTT28" s="71"/>
      <c r="WTU28" s="70"/>
      <c r="WTV28" s="71"/>
      <c r="WTW28" s="70"/>
      <c r="WTX28" s="71"/>
      <c r="WTY28" s="70"/>
      <c r="WTZ28" s="71"/>
      <c r="WUA28" s="70"/>
      <c r="WUB28" s="71"/>
      <c r="WUC28" s="70"/>
      <c r="WUD28" s="71"/>
      <c r="WUE28" s="70"/>
      <c r="WUF28" s="71"/>
      <c r="WUG28" s="70"/>
      <c r="WUH28" s="71"/>
      <c r="WUI28" s="70"/>
      <c r="WUJ28" s="71"/>
      <c r="WUK28" s="70"/>
      <c r="WUL28" s="71"/>
      <c r="WUM28" s="70"/>
      <c r="WUN28" s="71"/>
      <c r="WUO28" s="70"/>
      <c r="WUP28" s="71"/>
      <c r="WUQ28" s="70"/>
      <c r="WUR28" s="71"/>
      <c r="WUS28" s="70"/>
      <c r="WUT28" s="71"/>
      <c r="WUU28" s="70"/>
      <c r="WUV28" s="71"/>
      <c r="WUW28" s="70"/>
      <c r="WUX28" s="71"/>
      <c r="WUY28" s="70"/>
      <c r="WUZ28" s="71"/>
      <c r="WVA28" s="70"/>
      <c r="WVB28" s="71"/>
      <c r="WVC28" s="70"/>
      <c r="WVD28" s="71"/>
      <c r="WVE28" s="70"/>
      <c r="WVF28" s="71"/>
      <c r="WVG28" s="70"/>
      <c r="WVH28" s="71"/>
      <c r="WVI28" s="70"/>
      <c r="WVJ28" s="71"/>
      <c r="WVK28" s="70"/>
      <c r="WVL28" s="71"/>
      <c r="WVM28" s="70"/>
      <c r="WVN28" s="71"/>
      <c r="WVO28" s="70"/>
      <c r="WVP28" s="71"/>
      <c r="WVQ28" s="70"/>
      <c r="WVR28" s="71"/>
      <c r="WVS28" s="70"/>
      <c r="WVT28" s="71"/>
      <c r="WVU28" s="70"/>
      <c r="WVV28" s="71"/>
      <c r="WVW28" s="70"/>
      <c r="WVX28" s="71"/>
      <c r="WVY28" s="70"/>
      <c r="WVZ28" s="71"/>
      <c r="WWA28" s="70"/>
      <c r="WWB28" s="71"/>
      <c r="WWC28" s="70"/>
      <c r="WWD28" s="71"/>
      <c r="WWE28" s="70"/>
      <c r="WWF28" s="71"/>
      <c r="WWG28" s="70"/>
      <c r="WWH28" s="71"/>
      <c r="WWI28" s="70"/>
      <c r="WWJ28" s="71"/>
      <c r="WWK28" s="70"/>
      <c r="WWL28" s="71"/>
      <c r="WWM28" s="70"/>
      <c r="WWN28" s="71"/>
      <c r="WWO28" s="70"/>
      <c r="WWP28" s="71"/>
      <c r="WWQ28" s="70"/>
      <c r="WWR28" s="71"/>
      <c r="WWS28" s="70"/>
      <c r="WWT28" s="71"/>
      <c r="WWU28" s="70"/>
      <c r="WWV28" s="71"/>
      <c r="WWW28" s="70"/>
      <c r="WWX28" s="71"/>
      <c r="WWY28" s="70"/>
      <c r="WWZ28" s="71"/>
      <c r="WXA28" s="70"/>
      <c r="WXB28" s="71"/>
      <c r="WXC28" s="70"/>
      <c r="WXD28" s="71"/>
      <c r="WXE28" s="70"/>
      <c r="WXF28" s="71"/>
      <c r="WXG28" s="70"/>
      <c r="WXH28" s="71"/>
      <c r="WXI28" s="70"/>
      <c r="WXJ28" s="71"/>
      <c r="WXK28" s="70"/>
      <c r="WXL28" s="71"/>
      <c r="WXM28" s="70"/>
      <c r="WXN28" s="71"/>
      <c r="WXO28" s="70"/>
      <c r="WXP28" s="71"/>
      <c r="WXQ28" s="70"/>
      <c r="WXR28" s="71"/>
      <c r="WXS28" s="70"/>
      <c r="WXT28" s="71"/>
      <c r="WXU28" s="70"/>
      <c r="WXV28" s="71"/>
      <c r="WXW28" s="70"/>
      <c r="WXX28" s="71"/>
      <c r="WXY28" s="70"/>
      <c r="WXZ28" s="71"/>
      <c r="WYA28" s="70"/>
      <c r="WYB28" s="71"/>
      <c r="WYC28" s="70"/>
      <c r="WYD28" s="71"/>
      <c r="WYE28" s="70"/>
      <c r="WYF28" s="71"/>
      <c r="WYG28" s="70"/>
      <c r="WYH28" s="71"/>
      <c r="WYI28" s="70"/>
      <c r="WYJ28" s="71"/>
      <c r="WYK28" s="70"/>
      <c r="WYL28" s="71"/>
      <c r="WYM28" s="70"/>
      <c r="WYN28" s="71"/>
      <c r="WYO28" s="70"/>
      <c r="WYP28" s="71"/>
      <c r="WYQ28" s="70"/>
      <c r="WYR28" s="71"/>
      <c r="WYS28" s="70"/>
      <c r="WYT28" s="71"/>
      <c r="WYU28" s="70"/>
      <c r="WYV28" s="71"/>
      <c r="WYW28" s="70"/>
      <c r="WYX28" s="71"/>
      <c r="WYY28" s="70"/>
      <c r="WYZ28" s="71"/>
      <c r="WZA28" s="70"/>
      <c r="WZB28" s="71"/>
      <c r="WZC28" s="70"/>
      <c r="WZD28" s="71"/>
      <c r="WZE28" s="70"/>
      <c r="WZF28" s="71"/>
      <c r="WZG28" s="70"/>
      <c r="WZH28" s="71"/>
      <c r="WZI28" s="70"/>
      <c r="WZJ28" s="71"/>
      <c r="WZK28" s="70"/>
      <c r="WZL28" s="71"/>
      <c r="WZM28" s="70"/>
      <c r="WZN28" s="71"/>
      <c r="WZO28" s="70"/>
      <c r="WZP28" s="71"/>
      <c r="WZQ28" s="70"/>
      <c r="WZR28" s="71"/>
      <c r="WZS28" s="70"/>
      <c r="WZT28" s="71"/>
      <c r="WZU28" s="70"/>
      <c r="WZV28" s="71"/>
      <c r="WZW28" s="70"/>
      <c r="WZX28" s="71"/>
      <c r="WZY28" s="70"/>
      <c r="WZZ28" s="71"/>
      <c r="XAA28" s="70"/>
      <c r="XAB28" s="71"/>
      <c r="XAC28" s="70"/>
      <c r="XAD28" s="71"/>
      <c r="XAE28" s="70"/>
      <c r="XAF28" s="71"/>
      <c r="XAG28" s="70"/>
      <c r="XAH28" s="71"/>
      <c r="XAI28" s="70"/>
      <c r="XAJ28" s="71"/>
      <c r="XAK28" s="70"/>
      <c r="XAL28" s="71"/>
      <c r="XAM28" s="70"/>
      <c r="XAN28" s="71"/>
      <c r="XAO28" s="70"/>
      <c r="XAP28" s="71"/>
      <c r="XAQ28" s="70"/>
      <c r="XAR28" s="71"/>
      <c r="XAS28" s="70"/>
      <c r="XAT28" s="71"/>
      <c r="XAU28" s="70"/>
      <c r="XAV28" s="71"/>
      <c r="XAW28" s="70"/>
      <c r="XAX28" s="71"/>
      <c r="XAY28" s="70"/>
      <c r="XAZ28" s="71"/>
      <c r="XBA28" s="70"/>
      <c r="XBB28" s="71"/>
      <c r="XBC28" s="70"/>
      <c r="XBD28" s="71"/>
      <c r="XBE28" s="70"/>
      <c r="XBF28" s="71"/>
      <c r="XBG28" s="70"/>
      <c r="XBH28" s="71"/>
      <c r="XBI28" s="70"/>
      <c r="XBJ28" s="71"/>
      <c r="XBK28" s="70"/>
      <c r="XBL28" s="71"/>
      <c r="XBM28" s="70"/>
      <c r="XBN28" s="71"/>
      <c r="XBO28" s="70"/>
      <c r="XBP28" s="71"/>
      <c r="XBQ28" s="70"/>
      <c r="XBR28" s="71"/>
      <c r="XBS28" s="70"/>
      <c r="XBT28" s="71"/>
      <c r="XBU28" s="70"/>
      <c r="XBV28" s="71"/>
      <c r="XBW28" s="70"/>
      <c r="XBX28" s="71"/>
      <c r="XBY28" s="70"/>
      <c r="XBZ28" s="71"/>
      <c r="XCA28" s="70"/>
      <c r="XCB28" s="71"/>
      <c r="XCC28" s="70"/>
      <c r="XCD28" s="71"/>
      <c r="XCE28" s="70"/>
      <c r="XCF28" s="71"/>
      <c r="XCG28" s="70"/>
      <c r="XCH28" s="71"/>
      <c r="XCI28" s="70"/>
      <c r="XCJ28" s="71"/>
      <c r="XCK28" s="70"/>
      <c r="XCL28" s="71"/>
      <c r="XCM28" s="70"/>
      <c r="XCN28" s="71"/>
      <c r="XCO28" s="70"/>
      <c r="XCP28" s="71"/>
      <c r="XCQ28" s="70"/>
      <c r="XCR28" s="71"/>
      <c r="XCS28" s="70"/>
      <c r="XCT28" s="71"/>
      <c r="XCU28" s="70"/>
      <c r="XCV28" s="71"/>
      <c r="XCW28" s="70"/>
      <c r="XCX28" s="71"/>
      <c r="XCY28" s="70"/>
      <c r="XCZ28" s="71"/>
      <c r="XDA28" s="70"/>
      <c r="XDB28" s="71"/>
      <c r="XDC28" s="70"/>
      <c r="XDD28" s="71"/>
      <c r="XDE28" s="70"/>
      <c r="XDF28" s="71"/>
      <c r="XDG28" s="70"/>
      <c r="XDH28" s="71"/>
      <c r="XDI28" s="70"/>
      <c r="XDJ28" s="71"/>
      <c r="XDK28" s="70"/>
      <c r="XDL28" s="71"/>
      <c r="XDM28" s="70"/>
      <c r="XDN28" s="71"/>
      <c r="XDO28" s="70"/>
      <c r="XDP28" s="71"/>
      <c r="XDQ28" s="70"/>
      <c r="XDR28" s="71"/>
      <c r="XDS28" s="70"/>
      <c r="XDT28" s="71"/>
      <c r="XDU28" s="70"/>
      <c r="XDV28" s="71"/>
      <c r="XDW28" s="70"/>
      <c r="XDX28" s="71"/>
      <c r="XDY28" s="70"/>
      <c r="XDZ28" s="71"/>
      <c r="XEA28" s="70"/>
      <c r="XEB28" s="71"/>
      <c r="XEC28" s="70"/>
      <c r="XED28" s="71"/>
      <c r="XEE28" s="70"/>
      <c r="XEF28" s="71"/>
      <c r="XEG28" s="70"/>
      <c r="XEH28" s="71"/>
      <c r="XEI28" s="70"/>
      <c r="XEJ28" s="71"/>
      <c r="XEK28" s="70"/>
      <c r="XEL28" s="71"/>
      <c r="XEM28" s="70"/>
      <c r="XEN28" s="71"/>
      <c r="XEO28" s="70"/>
      <c r="XEP28" s="71"/>
      <c r="XEQ28" s="70"/>
      <c r="XER28" s="71"/>
      <c r="XES28" s="70"/>
      <c r="XET28" s="71"/>
      <c r="XEU28" s="70"/>
      <c r="XEV28" s="71"/>
      <c r="XEW28" s="70"/>
      <c r="XEX28" s="71"/>
      <c r="XEY28" s="70"/>
      <c r="XEZ28" s="71"/>
      <c r="XFA28" s="70"/>
      <c r="XFB28" s="71"/>
      <c r="XFC28" s="70"/>
      <c r="XFD28" s="71"/>
    </row>
    <row r="29" spans="1:16384" s="77" customFormat="1" ht="25.5" customHeight="1" x14ac:dyDescent="0.25">
      <c r="A29" s="275" t="s">
        <v>108</v>
      </c>
      <c r="B29" s="143" t="s">
        <v>100</v>
      </c>
      <c r="C29" s="143">
        <v>953.78</v>
      </c>
      <c r="D29" s="144">
        <f>15116+19767</f>
        <v>34883</v>
      </c>
      <c r="E29" s="144">
        <f t="shared" si="12"/>
        <v>33270707.739999998</v>
      </c>
      <c r="F29" s="361">
        <f>37500*1.1595</f>
        <v>43481.25</v>
      </c>
      <c r="G29" s="370">
        <v>0</v>
      </c>
      <c r="H29" s="284">
        <f t="shared" si="8"/>
        <v>0</v>
      </c>
      <c r="I29" s="204">
        <v>184.8</v>
      </c>
      <c r="J29" s="284">
        <f t="shared" si="0"/>
        <v>8035335.0000000009</v>
      </c>
      <c r="K29" s="204">
        <v>83.5</v>
      </c>
      <c r="L29" s="284">
        <f t="shared" si="1"/>
        <v>3630684.375</v>
      </c>
      <c r="M29" s="204">
        <f>17.8+122.12+83.5</f>
        <v>223.42000000000002</v>
      </c>
      <c r="N29" s="284">
        <f t="shared" si="2"/>
        <v>9714580.875</v>
      </c>
      <c r="O29" s="204">
        <f>122.12+122.12</f>
        <v>244.24</v>
      </c>
      <c r="P29" s="284">
        <f t="shared" si="3"/>
        <v>10619860.5</v>
      </c>
      <c r="Q29" s="204">
        <f>122.12</f>
        <v>122.12</v>
      </c>
      <c r="R29" s="285">
        <f t="shared" si="4"/>
        <v>5309930.25</v>
      </c>
      <c r="S29" s="204">
        <v>17.8</v>
      </c>
      <c r="T29" s="284">
        <f t="shared" si="5"/>
        <v>773966.25</v>
      </c>
      <c r="U29" s="204"/>
      <c r="V29" s="285">
        <f t="shared" si="6"/>
        <v>0</v>
      </c>
      <c r="W29" s="204">
        <f>17.8*2</f>
        <v>35.6</v>
      </c>
      <c r="X29" s="285">
        <f t="shared" si="9"/>
        <v>1547932.5</v>
      </c>
      <c r="Y29" s="204"/>
      <c r="Z29" s="285">
        <f t="shared" ref="Z29" si="22">Y29*J29</f>
        <v>0</v>
      </c>
      <c r="AA29" s="367">
        <f t="shared" si="19"/>
        <v>911.48</v>
      </c>
      <c r="AB29" s="368">
        <f t="shared" si="11"/>
        <v>0.95565014992975328</v>
      </c>
      <c r="AC29" s="144">
        <f t="shared" si="13"/>
        <v>39632289.75</v>
      </c>
      <c r="AD29" s="226">
        <f>E29-AC29</f>
        <v>-6361582.0100000016</v>
      </c>
      <c r="AE29" s="278">
        <f t="shared" si="14"/>
        <v>-8598.25</v>
      </c>
    </row>
    <row r="30" spans="1:16384" s="77" customFormat="1" ht="25.5" hidden="1" customHeight="1" x14ac:dyDescent="0.25">
      <c r="A30" s="275" t="s">
        <v>111</v>
      </c>
      <c r="B30" s="275" t="s">
        <v>101</v>
      </c>
      <c r="C30" s="143">
        <f>4229.3+4229.3+5570.6+4006.2</f>
        <v>18035.400000000001</v>
      </c>
      <c r="D30" s="144"/>
      <c r="E30" s="144"/>
      <c r="F30" s="361">
        <v>557</v>
      </c>
      <c r="G30" s="370"/>
      <c r="H30" s="284"/>
      <c r="I30" s="204"/>
      <c r="J30" s="284"/>
      <c r="K30" s="204"/>
      <c r="L30" s="284"/>
      <c r="M30" s="204"/>
      <c r="N30" s="284"/>
      <c r="O30" s="204">
        <v>80.75</v>
      </c>
      <c r="P30" s="284">
        <f t="shared" si="3"/>
        <v>44977.75</v>
      </c>
      <c r="Q30" s="204">
        <v>184</v>
      </c>
      <c r="R30" s="285">
        <f t="shared" si="4"/>
        <v>102488</v>
      </c>
      <c r="S30" s="204"/>
      <c r="T30" s="284"/>
      <c r="U30" s="204"/>
      <c r="V30" s="285"/>
      <c r="W30" s="204"/>
      <c r="X30" s="285">
        <f t="shared" si="9"/>
        <v>0</v>
      </c>
      <c r="Y30" s="204"/>
      <c r="Z30" s="285"/>
      <c r="AA30" s="367">
        <f t="shared" si="19"/>
        <v>264.75</v>
      </c>
      <c r="AB30" s="368">
        <f t="shared" si="11"/>
        <v>1.4679463721348015E-2</v>
      </c>
      <c r="AC30" s="144">
        <f t="shared" si="13"/>
        <v>147465.75</v>
      </c>
      <c r="AD30" s="226"/>
      <c r="AE30" s="278">
        <f t="shared" si="14"/>
        <v>-557</v>
      </c>
    </row>
    <row r="31" spans="1:16384" s="77" customFormat="1" ht="25.5" customHeight="1" x14ac:dyDescent="0.25">
      <c r="A31" s="143" t="s">
        <v>37</v>
      </c>
      <c r="B31" s="143" t="s">
        <v>102</v>
      </c>
      <c r="C31" s="143">
        <v>39.799999999999997</v>
      </c>
      <c r="D31" s="144">
        <f>15116+19767</f>
        <v>34883</v>
      </c>
      <c r="E31" s="144">
        <f t="shared" si="12"/>
        <v>1388343.4</v>
      </c>
      <c r="F31" s="361">
        <f>37500*1.1595</f>
        <v>43481.25</v>
      </c>
      <c r="G31" s="370">
        <v>0</v>
      </c>
      <c r="H31" s="284">
        <f t="shared" si="8"/>
        <v>0</v>
      </c>
      <c r="I31" s="204"/>
      <c r="J31" s="284">
        <f t="shared" si="0"/>
        <v>0</v>
      </c>
      <c r="K31" s="204"/>
      <c r="L31" s="284">
        <f t="shared" si="1"/>
        <v>0</v>
      </c>
      <c r="M31" s="204"/>
      <c r="N31" s="284">
        <f t="shared" si="2"/>
        <v>0</v>
      </c>
      <c r="O31" s="204"/>
      <c r="P31" s="284">
        <f t="shared" si="3"/>
        <v>0</v>
      </c>
      <c r="Q31" s="204">
        <v>78.62</v>
      </c>
      <c r="R31" s="285">
        <f t="shared" si="4"/>
        <v>3418495.875</v>
      </c>
      <c r="S31" s="204"/>
      <c r="T31" s="284">
        <f t="shared" si="5"/>
        <v>0</v>
      </c>
      <c r="U31" s="204"/>
      <c r="V31" s="285">
        <f t="shared" si="6"/>
        <v>0</v>
      </c>
      <c r="W31" s="204"/>
      <c r="X31" s="285">
        <f t="shared" si="9"/>
        <v>0</v>
      </c>
      <c r="Y31" s="204"/>
      <c r="Z31" s="285">
        <f t="shared" ref="Z31" si="23">Y31*J31</f>
        <v>0</v>
      </c>
      <c r="AA31" s="367">
        <f t="shared" si="19"/>
        <v>78.62</v>
      </c>
      <c r="AB31" s="368">
        <f t="shared" si="11"/>
        <v>1.9753768844221109</v>
      </c>
      <c r="AC31" s="144">
        <f t="shared" si="13"/>
        <v>3418495.875</v>
      </c>
      <c r="AD31" s="226">
        <f>E31-AC31</f>
        <v>-2030152.4750000001</v>
      </c>
      <c r="AE31" s="278">
        <f t="shared" si="14"/>
        <v>-8598.25</v>
      </c>
    </row>
    <row r="32" spans="1:16384" s="77" customFormat="1" ht="25.5" hidden="1" customHeight="1" x14ac:dyDescent="0.25">
      <c r="A32" s="143" t="s">
        <v>113</v>
      </c>
      <c r="B32" s="275" t="s">
        <v>103</v>
      </c>
      <c r="C32" s="143">
        <v>693</v>
      </c>
      <c r="D32" s="144"/>
      <c r="E32" s="144"/>
      <c r="F32" s="361">
        <v>557</v>
      </c>
      <c r="G32" s="370"/>
      <c r="H32" s="284"/>
      <c r="I32" s="204"/>
      <c r="J32" s="284"/>
      <c r="K32" s="204"/>
      <c r="L32" s="284"/>
      <c r="M32" s="204"/>
      <c r="N32" s="284"/>
      <c r="O32" s="204">
        <v>153.74</v>
      </c>
      <c r="P32" s="284">
        <f t="shared" si="3"/>
        <v>85633.180000000008</v>
      </c>
      <c r="Q32" s="204"/>
      <c r="R32" s="285"/>
      <c r="S32" s="204"/>
      <c r="T32" s="284"/>
      <c r="U32" s="204"/>
      <c r="V32" s="285"/>
      <c r="W32" s="204"/>
      <c r="X32" s="285">
        <f t="shared" si="9"/>
        <v>0</v>
      </c>
      <c r="Y32" s="204"/>
      <c r="Z32" s="285"/>
      <c r="AA32" s="367">
        <f t="shared" si="19"/>
        <v>153.74</v>
      </c>
      <c r="AB32" s="368">
        <f t="shared" si="11"/>
        <v>0.22184704184704185</v>
      </c>
      <c r="AC32" s="144">
        <f t="shared" si="13"/>
        <v>85633.180000000008</v>
      </c>
      <c r="AD32" s="226"/>
      <c r="AE32" s="278">
        <f t="shared" si="14"/>
        <v>-557</v>
      </c>
    </row>
    <row r="33" spans="1:204" s="77" customFormat="1" ht="35.549999999999997" customHeight="1" x14ac:dyDescent="0.25">
      <c r="A33" s="275" t="s">
        <v>109</v>
      </c>
      <c r="B33" s="143" t="s">
        <v>104</v>
      </c>
      <c r="C33" s="143">
        <v>661.71</v>
      </c>
      <c r="D33" s="144">
        <f>15116+19767</f>
        <v>34883</v>
      </c>
      <c r="E33" s="144">
        <f t="shared" si="12"/>
        <v>23082429.93</v>
      </c>
      <c r="F33" s="361">
        <f>37500*1.1595</f>
        <v>43481.25</v>
      </c>
      <c r="G33" s="370">
        <v>0</v>
      </c>
      <c r="H33" s="284">
        <f t="shared" si="8"/>
        <v>0</v>
      </c>
      <c r="I33" s="204">
        <v>122.65</v>
      </c>
      <c r="J33" s="284">
        <f t="shared" si="0"/>
        <v>5332975.3125</v>
      </c>
      <c r="K33" s="204">
        <v>98.71</v>
      </c>
      <c r="L33" s="284">
        <f t="shared" si="1"/>
        <v>4292034.1875</v>
      </c>
      <c r="M33" s="204">
        <f>103.29+50.08</f>
        <v>153.37</v>
      </c>
      <c r="N33" s="284">
        <f t="shared" si="2"/>
        <v>6668719.3125</v>
      </c>
      <c r="O33" s="204">
        <f>75.62+78.62</f>
        <v>154.24</v>
      </c>
      <c r="P33" s="284">
        <f t="shared" si="3"/>
        <v>6706548</v>
      </c>
      <c r="Q33" s="204">
        <f>78.62</f>
        <v>78.62</v>
      </c>
      <c r="R33" s="285">
        <f t="shared" si="4"/>
        <v>3418495.875</v>
      </c>
      <c r="S33" s="204">
        <v>27.67</v>
      </c>
      <c r="T33" s="284">
        <f t="shared" si="5"/>
        <v>1203126.1875</v>
      </c>
      <c r="U33" s="204"/>
      <c r="V33" s="285">
        <f t="shared" si="6"/>
        <v>0</v>
      </c>
      <c r="W33" s="204">
        <f>27.67*2</f>
        <v>55.34</v>
      </c>
      <c r="X33" s="285">
        <f t="shared" si="9"/>
        <v>2406252.375</v>
      </c>
      <c r="Y33" s="204"/>
      <c r="Z33" s="285">
        <f t="shared" ref="Z33" si="24">Y33*J33</f>
        <v>0</v>
      </c>
      <c r="AA33" s="367">
        <f t="shared" si="19"/>
        <v>690.6</v>
      </c>
      <c r="AB33" s="368">
        <f t="shared" si="11"/>
        <v>1.04365960919436</v>
      </c>
      <c r="AC33" s="144">
        <f t="shared" si="13"/>
        <v>30028151.25</v>
      </c>
      <c r="AD33" s="226">
        <f>E33-AC33</f>
        <v>-6945721.3200000003</v>
      </c>
      <c r="AE33" s="278">
        <f t="shared" si="14"/>
        <v>-8598.25</v>
      </c>
    </row>
    <row r="34" spans="1:204" s="77" customFormat="1" ht="35.549999999999997" hidden="1" customHeight="1" x14ac:dyDescent="0.25">
      <c r="A34" s="275" t="s">
        <v>112</v>
      </c>
      <c r="B34" s="275" t="s">
        <v>105</v>
      </c>
      <c r="C34" s="143">
        <v>10037.6</v>
      </c>
      <c r="D34" s="144"/>
      <c r="E34" s="144"/>
      <c r="F34" s="361">
        <v>557</v>
      </c>
      <c r="G34" s="370"/>
      <c r="H34" s="284"/>
      <c r="I34" s="204"/>
      <c r="J34" s="284"/>
      <c r="K34" s="204"/>
      <c r="L34" s="284"/>
      <c r="M34" s="204">
        <v>22.4</v>
      </c>
      <c r="N34" s="284">
        <f t="shared" si="2"/>
        <v>12476.8</v>
      </c>
      <c r="O34" s="204">
        <f>150.49+258.5</f>
        <v>408.99</v>
      </c>
      <c r="P34" s="284">
        <f t="shared" si="3"/>
        <v>227807.43</v>
      </c>
      <c r="Q34" s="204">
        <v>71.099999999999994</v>
      </c>
      <c r="R34" s="285">
        <f t="shared" si="4"/>
        <v>39602.699999999997</v>
      </c>
      <c r="S34" s="204"/>
      <c r="T34" s="284"/>
      <c r="U34" s="204"/>
      <c r="V34" s="285"/>
      <c r="W34" s="204"/>
      <c r="X34" s="285">
        <f t="shared" si="9"/>
        <v>0</v>
      </c>
      <c r="Y34" s="204"/>
      <c r="Z34" s="285">
        <f t="shared" ref="Z34:Z38" si="25">Y34*F34</f>
        <v>0</v>
      </c>
      <c r="AA34" s="367">
        <f t="shared" si="19"/>
        <v>502.49</v>
      </c>
      <c r="AB34" s="368">
        <f t="shared" si="11"/>
        <v>5.0060771499163145E-2</v>
      </c>
      <c r="AC34" s="144">
        <f t="shared" si="13"/>
        <v>279886.93</v>
      </c>
      <c r="AD34" s="226"/>
      <c r="AE34" s="278">
        <f t="shared" si="14"/>
        <v>-557</v>
      </c>
    </row>
    <row r="35" spans="1:204" s="77" customFormat="1" ht="25.5" customHeight="1" x14ac:dyDescent="0.25">
      <c r="A35" s="275" t="s">
        <v>38</v>
      </c>
      <c r="B35" s="275" t="s">
        <v>117</v>
      </c>
      <c r="C35" s="143">
        <v>1705.4627</v>
      </c>
      <c r="D35" s="144">
        <f>13000+17000</f>
        <v>30000</v>
      </c>
      <c r="E35" s="144">
        <f t="shared" si="12"/>
        <v>51163881</v>
      </c>
      <c r="F35" s="361">
        <f>39250*1.1595</f>
        <v>45510.375</v>
      </c>
      <c r="G35" s="370"/>
      <c r="H35" s="284">
        <f t="shared" si="8"/>
        <v>0</v>
      </c>
      <c r="I35" s="204">
        <v>344.25</v>
      </c>
      <c r="J35" s="284">
        <f t="shared" si="0"/>
        <v>15666946.59375</v>
      </c>
      <c r="K35" s="204">
        <v>201.64</v>
      </c>
      <c r="L35" s="284">
        <f t="shared" si="1"/>
        <v>9176712.0149999987</v>
      </c>
      <c r="M35" s="204">
        <f>218.65+51.79+149.21</f>
        <v>419.65</v>
      </c>
      <c r="N35" s="284">
        <f t="shared" si="2"/>
        <v>19098428.868749999</v>
      </c>
      <c r="O35" s="204">
        <f>218.65+227.18</f>
        <v>445.83000000000004</v>
      </c>
      <c r="P35" s="284">
        <f t="shared" si="3"/>
        <v>20289890.486250002</v>
      </c>
      <c r="Q35" s="204">
        <f>227.18</f>
        <v>227.18</v>
      </c>
      <c r="R35" s="285">
        <f t="shared" si="4"/>
        <v>10339046.9925</v>
      </c>
      <c r="S35" s="204">
        <v>51.79</v>
      </c>
      <c r="T35" s="284">
        <f t="shared" si="5"/>
        <v>2356982.32125</v>
      </c>
      <c r="U35" s="204"/>
      <c r="V35" s="285">
        <f t="shared" si="6"/>
        <v>0</v>
      </c>
      <c r="W35" s="204">
        <f>54.04*2</f>
        <v>108.08</v>
      </c>
      <c r="X35" s="285">
        <f t="shared" si="9"/>
        <v>4918761.33</v>
      </c>
      <c r="Y35" s="204"/>
      <c r="Z35" s="285">
        <f t="shared" si="25"/>
        <v>0</v>
      </c>
      <c r="AA35" s="367">
        <f t="shared" si="19"/>
        <v>1798.4199999999998</v>
      </c>
      <c r="AB35" s="368">
        <f t="shared" si="11"/>
        <v>1.054505618915031</v>
      </c>
      <c r="AC35" s="144">
        <f t="shared" si="13"/>
        <v>81846768.607500017</v>
      </c>
      <c r="AD35" s="226">
        <f>E35-AC35</f>
        <v>-30682887.607500017</v>
      </c>
      <c r="AE35" s="278">
        <f t="shared" si="14"/>
        <v>-15510.375</v>
      </c>
    </row>
    <row r="36" spans="1:204" s="77" customFormat="1" ht="28.95" hidden="1" customHeight="1" x14ac:dyDescent="0.25">
      <c r="A36" s="275" t="s">
        <v>116</v>
      </c>
      <c r="B36" s="275" t="s">
        <v>115</v>
      </c>
      <c r="C36" s="143">
        <v>10022.5</v>
      </c>
      <c r="D36" s="144"/>
      <c r="E36" s="144"/>
      <c r="F36" s="361">
        <v>557</v>
      </c>
      <c r="G36" s="370"/>
      <c r="H36" s="284"/>
      <c r="I36" s="204">
        <v>503.87</v>
      </c>
      <c r="J36" s="284">
        <f t="shared" si="0"/>
        <v>280655.59000000003</v>
      </c>
      <c r="K36" s="204">
        <f>138.16+237.74</f>
        <v>375.9</v>
      </c>
      <c r="L36" s="284">
        <f t="shared" si="1"/>
        <v>209376.3</v>
      </c>
      <c r="M36" s="204">
        <f>192.47+78.52+153.61</f>
        <v>424.6</v>
      </c>
      <c r="N36" s="284">
        <f t="shared" si="2"/>
        <v>236502.2</v>
      </c>
      <c r="O36" s="204">
        <f>208.27+45.13</f>
        <v>253.4</v>
      </c>
      <c r="P36" s="284">
        <f t="shared" si="3"/>
        <v>141143.80000000002</v>
      </c>
      <c r="Q36" s="204">
        <f>321.49+129.2</f>
        <v>450.69</v>
      </c>
      <c r="R36" s="285">
        <f t="shared" si="4"/>
        <v>251034.33</v>
      </c>
      <c r="S36" s="204"/>
      <c r="T36" s="284"/>
      <c r="U36" s="204"/>
      <c r="V36" s="285"/>
      <c r="W36" s="204">
        <f>624*2</f>
        <v>1248</v>
      </c>
      <c r="X36" s="285">
        <f t="shared" si="9"/>
        <v>695136</v>
      </c>
      <c r="Y36" s="204"/>
      <c r="Z36" s="285">
        <f t="shared" si="25"/>
        <v>0</v>
      </c>
      <c r="AA36" s="367">
        <f t="shared" si="19"/>
        <v>3256.46</v>
      </c>
      <c r="AB36" s="368">
        <f t="shared" si="11"/>
        <v>0.32491494138189075</v>
      </c>
      <c r="AC36" s="144">
        <f t="shared" si="13"/>
        <v>1813848.2200000002</v>
      </c>
      <c r="AD36" s="226"/>
      <c r="AE36" s="278">
        <f t="shared" si="14"/>
        <v>-557</v>
      </c>
    </row>
    <row r="37" spans="1:204" s="77" customFormat="1" ht="25.5" customHeight="1" x14ac:dyDescent="0.25">
      <c r="A37" s="275" t="s">
        <v>39</v>
      </c>
      <c r="B37" s="275" t="s">
        <v>40</v>
      </c>
      <c r="C37" s="143">
        <v>529.36</v>
      </c>
      <c r="D37" s="144">
        <f>13000+17000</f>
        <v>30000</v>
      </c>
      <c r="E37" s="144">
        <f t="shared" si="12"/>
        <v>15880800</v>
      </c>
      <c r="F37" s="361">
        <f>39250*1.1595</f>
        <v>45510.375</v>
      </c>
      <c r="G37" s="370"/>
      <c r="H37" s="284">
        <f t="shared" si="8"/>
        <v>0</v>
      </c>
      <c r="I37" s="204">
        <v>41.7</v>
      </c>
      <c r="J37" s="284">
        <f t="shared" si="0"/>
        <v>1897782.6375000002</v>
      </c>
      <c r="K37" s="204">
        <f>20.85+274.23</f>
        <v>295.08000000000004</v>
      </c>
      <c r="L37" s="284">
        <f t="shared" si="1"/>
        <v>13429201.455000002</v>
      </c>
      <c r="M37" s="204">
        <f>31.05+20.85</f>
        <v>51.900000000000006</v>
      </c>
      <c r="N37" s="284">
        <f t="shared" si="2"/>
        <v>2361988.4625000004</v>
      </c>
      <c r="O37" s="204">
        <f>31.05+31.05</f>
        <v>62.1</v>
      </c>
      <c r="P37" s="284">
        <f t="shared" si="3"/>
        <v>2826194.2875000001</v>
      </c>
      <c r="Q37" s="204">
        <v>31.05</v>
      </c>
      <c r="R37" s="285">
        <f t="shared" si="4"/>
        <v>1413097.14375</v>
      </c>
      <c r="S37" s="204"/>
      <c r="T37" s="284">
        <f t="shared" si="5"/>
        <v>0</v>
      </c>
      <c r="U37" s="204"/>
      <c r="V37" s="285">
        <f t="shared" si="6"/>
        <v>0</v>
      </c>
      <c r="W37" s="204"/>
      <c r="X37" s="285">
        <f t="shared" si="9"/>
        <v>0</v>
      </c>
      <c r="Y37" s="204"/>
      <c r="Z37" s="285">
        <f t="shared" si="25"/>
        <v>0</v>
      </c>
      <c r="AA37" s="367">
        <f t="shared" si="19"/>
        <v>481.8300000000001</v>
      </c>
      <c r="AB37" s="368">
        <f t="shared" si="11"/>
        <v>0.91021233187244988</v>
      </c>
      <c r="AC37" s="144">
        <f t="shared" si="13"/>
        <v>21928263.986250002</v>
      </c>
      <c r="AD37" s="226">
        <f>E37-AC37</f>
        <v>-6047463.9862500019</v>
      </c>
      <c r="AE37" s="278">
        <f t="shared" si="14"/>
        <v>-15510.375</v>
      </c>
    </row>
    <row r="38" spans="1:204" s="77" customFormat="1" ht="25.5" customHeight="1" x14ac:dyDescent="0.25">
      <c r="A38" s="390" t="s">
        <v>119</v>
      </c>
      <c r="B38" s="287" t="s">
        <v>118</v>
      </c>
      <c r="C38" s="143">
        <v>1925</v>
      </c>
      <c r="D38" s="144"/>
      <c r="E38" s="144"/>
      <c r="F38" s="361">
        <v>557</v>
      </c>
      <c r="G38" s="370"/>
      <c r="H38" s="284"/>
      <c r="I38" s="204">
        <v>376.65</v>
      </c>
      <c r="J38" s="284">
        <f t="shared" si="0"/>
        <v>209794.05</v>
      </c>
      <c r="K38" s="204"/>
      <c r="L38" s="284"/>
      <c r="M38" s="204">
        <f>10.08+46.32+284.59</f>
        <v>340.98999999999995</v>
      </c>
      <c r="N38" s="284">
        <f t="shared" si="2"/>
        <v>189931.42999999996</v>
      </c>
      <c r="O38" s="204">
        <f>136.64+176.03</f>
        <v>312.66999999999996</v>
      </c>
      <c r="P38" s="284">
        <f t="shared" si="3"/>
        <v>174157.18999999997</v>
      </c>
      <c r="Q38" s="204">
        <v>839.71</v>
      </c>
      <c r="R38" s="285">
        <f t="shared" si="4"/>
        <v>467718.47000000003</v>
      </c>
      <c r="S38" s="204">
        <f>125.8+436.24</f>
        <v>562.04</v>
      </c>
      <c r="T38" s="284">
        <f t="shared" si="5"/>
        <v>313056.27999999997</v>
      </c>
      <c r="U38" s="204">
        <v>234.34</v>
      </c>
      <c r="V38" s="285">
        <f>U38*F38</f>
        <v>130527.38</v>
      </c>
      <c r="W38" s="204"/>
      <c r="X38" s="285">
        <f t="shared" si="9"/>
        <v>0</v>
      </c>
      <c r="Y38" s="204"/>
      <c r="Z38" s="285">
        <f t="shared" si="25"/>
        <v>0</v>
      </c>
      <c r="AA38" s="367">
        <f t="shared" si="19"/>
        <v>2666.4</v>
      </c>
      <c r="AB38" s="368">
        <f t="shared" si="11"/>
        <v>1.3851428571428572</v>
      </c>
      <c r="AC38" s="144">
        <f t="shared" si="13"/>
        <v>1485184.7999999998</v>
      </c>
      <c r="AD38" s="226">
        <f>E38-AC38</f>
        <v>-1485184.7999999998</v>
      </c>
      <c r="AE38" s="278">
        <f t="shared" si="14"/>
        <v>-557</v>
      </c>
    </row>
    <row r="39" spans="1:204" s="77" customFormat="1" ht="25.5" hidden="1" customHeight="1" x14ac:dyDescent="0.25">
      <c r="A39" s="390" t="s">
        <v>130</v>
      </c>
      <c r="B39" s="287" t="s">
        <v>129</v>
      </c>
      <c r="C39" s="143"/>
      <c r="D39" s="144"/>
      <c r="E39" s="144"/>
      <c r="F39" s="361">
        <v>45510</v>
      </c>
      <c r="G39" s="370"/>
      <c r="H39" s="284"/>
      <c r="I39" s="204"/>
      <c r="J39" s="284"/>
      <c r="K39" s="204"/>
      <c r="L39" s="284"/>
      <c r="M39" s="204"/>
      <c r="N39" s="284"/>
      <c r="O39" s="204"/>
      <c r="P39" s="284"/>
      <c r="Q39" s="204">
        <v>9.8000000000000007</v>
      </c>
      <c r="R39" s="285">
        <f t="shared" si="4"/>
        <v>445998.00000000006</v>
      </c>
      <c r="S39" s="204">
        <f>24.5+9.8</f>
        <v>34.299999999999997</v>
      </c>
      <c r="T39" s="284"/>
      <c r="U39" s="204">
        <f>4.94+48.36</f>
        <v>53.3</v>
      </c>
      <c r="V39" s="285"/>
      <c r="W39" s="204"/>
      <c r="X39" s="285">
        <f t="shared" si="9"/>
        <v>0</v>
      </c>
      <c r="Y39" s="204">
        <f>4.94*2</f>
        <v>9.8800000000000008</v>
      </c>
      <c r="Z39" s="285">
        <f>Y39*F39</f>
        <v>449638.80000000005</v>
      </c>
      <c r="AA39" s="367">
        <f t="shared" si="19"/>
        <v>107.27999999999999</v>
      </c>
      <c r="AB39" s="368" t="e">
        <f t="shared" si="11"/>
        <v>#DIV/0!</v>
      </c>
      <c r="AC39" s="144">
        <f t="shared" si="13"/>
        <v>895636.8</v>
      </c>
      <c r="AD39" s="226"/>
      <c r="AE39" s="278">
        <f t="shared" si="14"/>
        <v>-45510</v>
      </c>
    </row>
    <row r="40" spans="1:204" s="77" customFormat="1" ht="25.5" customHeight="1" x14ac:dyDescent="0.25">
      <c r="A40" s="143" t="s">
        <v>41</v>
      </c>
      <c r="B40" s="143" t="s">
        <v>42</v>
      </c>
      <c r="C40" s="143">
        <v>452.4</v>
      </c>
      <c r="D40" s="144">
        <f>10833+14167</f>
        <v>25000</v>
      </c>
      <c r="E40" s="144">
        <f>C40*D40</f>
        <v>11310000</v>
      </c>
      <c r="F40" s="391">
        <v>44350</v>
      </c>
      <c r="G40" s="370"/>
      <c r="H40" s="284">
        <f>F40*G40</f>
        <v>0</v>
      </c>
      <c r="I40" s="204"/>
      <c r="J40" s="284">
        <f t="shared" si="0"/>
        <v>0</v>
      </c>
      <c r="K40" s="204"/>
      <c r="L40" s="284">
        <f t="shared" ref="L40:L45" si="26">F40*K40</f>
        <v>0</v>
      </c>
      <c r="M40" s="204"/>
      <c r="N40" s="284">
        <f t="shared" ref="N40:N45" si="27">F40*M40</f>
        <v>0</v>
      </c>
      <c r="O40" s="204">
        <v>32.200000000000003</v>
      </c>
      <c r="P40" s="284">
        <f t="shared" ref="P40:P45" si="28">F40*O40</f>
        <v>1428070.0000000002</v>
      </c>
      <c r="Q40" s="204">
        <f>13.8</f>
        <v>13.8</v>
      </c>
      <c r="R40" s="285">
        <f t="shared" si="4"/>
        <v>612030</v>
      </c>
      <c r="S40" s="204">
        <f>27.6+92</f>
        <v>119.6</v>
      </c>
      <c r="T40" s="284">
        <f t="shared" si="5"/>
        <v>5304260</v>
      </c>
      <c r="U40" s="204"/>
      <c r="V40" s="285">
        <f t="shared" si="6"/>
        <v>0</v>
      </c>
      <c r="W40" s="204">
        <f>9.2*2</f>
        <v>18.399999999999999</v>
      </c>
      <c r="X40" s="285">
        <f t="shared" si="9"/>
        <v>816039.99999999988</v>
      </c>
      <c r="Y40" s="204"/>
      <c r="Z40" s="285">
        <f t="shared" ref="Z40:Z44" si="29">Y40*F40</f>
        <v>0</v>
      </c>
      <c r="AA40" s="367">
        <f t="shared" si="19"/>
        <v>184</v>
      </c>
      <c r="AB40" s="368">
        <f t="shared" si="11"/>
        <v>0.40671971706454468</v>
      </c>
      <c r="AC40" s="144">
        <f t="shared" si="13"/>
        <v>8160400</v>
      </c>
      <c r="AD40" s="226">
        <f t="shared" ref="AD40:AD45" si="30">E40-AC40</f>
        <v>3149600</v>
      </c>
      <c r="AE40" s="278">
        <f t="shared" si="14"/>
        <v>-19350</v>
      </c>
    </row>
    <row r="41" spans="1:204" s="19" customFormat="1" ht="25.5" customHeight="1" x14ac:dyDescent="0.25">
      <c r="A41" s="288"/>
      <c r="B41" s="288" t="s">
        <v>43</v>
      </c>
      <c r="C41" s="288">
        <v>555.36</v>
      </c>
      <c r="D41" s="392">
        <f>10833+14167</f>
        <v>25000</v>
      </c>
      <c r="E41" s="392">
        <f>C41*D41</f>
        <v>13884000</v>
      </c>
      <c r="F41" s="393"/>
      <c r="G41" s="376"/>
      <c r="H41" s="377">
        <f>F41*G41</f>
        <v>0</v>
      </c>
      <c r="I41" s="394"/>
      <c r="J41" s="395">
        <f t="shared" si="0"/>
        <v>0</v>
      </c>
      <c r="K41" s="394"/>
      <c r="L41" s="395">
        <f t="shared" si="26"/>
        <v>0</v>
      </c>
      <c r="M41" s="394"/>
      <c r="N41" s="395">
        <f t="shared" si="27"/>
        <v>0</v>
      </c>
      <c r="O41" s="394"/>
      <c r="P41" s="395">
        <f t="shared" si="28"/>
        <v>0</v>
      </c>
      <c r="Q41" s="394"/>
      <c r="R41" s="396">
        <f t="shared" si="4"/>
        <v>0</v>
      </c>
      <c r="S41" s="394"/>
      <c r="T41" s="395">
        <f t="shared" si="5"/>
        <v>0</v>
      </c>
      <c r="U41" s="394"/>
      <c r="V41" s="396">
        <f t="shared" si="6"/>
        <v>0</v>
      </c>
      <c r="W41" s="394"/>
      <c r="X41" s="285">
        <f t="shared" si="9"/>
        <v>0</v>
      </c>
      <c r="Y41" s="394"/>
      <c r="Z41" s="285">
        <f t="shared" si="29"/>
        <v>0</v>
      </c>
      <c r="AA41" s="367">
        <f t="shared" si="19"/>
        <v>0</v>
      </c>
      <c r="AB41" s="368">
        <f t="shared" si="11"/>
        <v>0</v>
      </c>
      <c r="AC41" s="144">
        <f t="shared" si="13"/>
        <v>0</v>
      </c>
      <c r="AD41" s="291">
        <f t="shared" si="30"/>
        <v>13884000</v>
      </c>
      <c r="AE41" s="278">
        <f t="shared" si="14"/>
        <v>25000</v>
      </c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</row>
    <row r="42" spans="1:204" s="82" customFormat="1" ht="25.5" customHeight="1" x14ac:dyDescent="0.25">
      <c r="A42" s="292" t="s">
        <v>120</v>
      </c>
      <c r="B42" s="292" t="s">
        <v>85</v>
      </c>
      <c r="C42" s="292">
        <v>102565.8</v>
      </c>
      <c r="D42" s="374">
        <f>260+340</f>
        <v>600</v>
      </c>
      <c r="E42" s="374">
        <f>C42*D42</f>
        <v>61539480</v>
      </c>
      <c r="F42" s="375">
        <v>557</v>
      </c>
      <c r="G42" s="397">
        <v>0</v>
      </c>
      <c r="H42" s="379">
        <f>F42*G42</f>
        <v>0</v>
      </c>
      <c r="I42" s="378">
        <v>102.88</v>
      </c>
      <c r="J42" s="379">
        <f t="shared" si="0"/>
        <v>57304.159999999996</v>
      </c>
      <c r="K42" s="378">
        <v>0</v>
      </c>
      <c r="L42" s="379">
        <f t="shared" si="26"/>
        <v>0</v>
      </c>
      <c r="M42" s="398">
        <f>98.78+327.39+22.4+153.61+284.59</f>
        <v>886.77</v>
      </c>
      <c r="N42" s="379">
        <f t="shared" si="27"/>
        <v>493930.89</v>
      </c>
      <c r="O42" s="378"/>
      <c r="P42" s="379">
        <f t="shared" si="28"/>
        <v>0</v>
      </c>
      <c r="Q42" s="378">
        <f>316.29+343.89+512.3+166.26+71.14+129.2+965.51+321.49+436.24</f>
        <v>3262.3199999999997</v>
      </c>
      <c r="R42" s="381">
        <f t="shared" si="4"/>
        <v>1817112.2399999998</v>
      </c>
      <c r="S42" s="378">
        <v>234.34</v>
      </c>
      <c r="T42" s="379">
        <f t="shared" si="5"/>
        <v>130527.38</v>
      </c>
      <c r="U42" s="378"/>
      <c r="V42" s="381">
        <f t="shared" si="6"/>
        <v>0</v>
      </c>
      <c r="W42" s="378"/>
      <c r="X42" s="285">
        <f>W42*F42</f>
        <v>0</v>
      </c>
      <c r="Y42" s="378"/>
      <c r="Z42" s="285">
        <f t="shared" si="29"/>
        <v>0</v>
      </c>
      <c r="AA42" s="399">
        <f>G42+I42+K42+M42+O42+Q42+S42+U42+W42+Y42</f>
        <v>4486.3099999999995</v>
      </c>
      <c r="AB42" s="368">
        <f t="shared" si="11"/>
        <v>4.3740798589783331E-2</v>
      </c>
      <c r="AC42" s="144">
        <f t="shared" si="13"/>
        <v>2498874.67</v>
      </c>
      <c r="AD42" s="283">
        <f>E42-AC42</f>
        <v>59040605.329999998</v>
      </c>
      <c r="AE42" s="278">
        <f t="shared" si="14"/>
        <v>43</v>
      </c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</row>
    <row r="43" spans="1:204" s="269" customFormat="1" ht="25.5" customHeight="1" x14ac:dyDescent="0.25">
      <c r="A43" s="400" t="s">
        <v>45</v>
      </c>
      <c r="B43" s="275" t="s">
        <v>46</v>
      </c>
      <c r="C43" s="143">
        <v>204.69</v>
      </c>
      <c r="D43" s="144">
        <f>32500+42500</f>
        <v>75000</v>
      </c>
      <c r="E43" s="144">
        <f>C43*D43</f>
        <v>15351750</v>
      </c>
      <c r="F43" s="361">
        <f>94600*1.1595</f>
        <v>109688.7</v>
      </c>
      <c r="G43" s="370"/>
      <c r="H43" s="284">
        <f>F43*G43</f>
        <v>0</v>
      </c>
      <c r="I43" s="204"/>
      <c r="J43" s="284">
        <f t="shared" si="0"/>
        <v>0</v>
      </c>
      <c r="K43" s="204">
        <v>0</v>
      </c>
      <c r="L43" s="284">
        <f t="shared" si="26"/>
        <v>0</v>
      </c>
      <c r="M43" s="204"/>
      <c r="N43" s="284">
        <f t="shared" si="27"/>
        <v>0</v>
      </c>
      <c r="O43" s="204"/>
      <c r="P43" s="284">
        <f t="shared" si="28"/>
        <v>0</v>
      </c>
      <c r="Q43" s="401">
        <f>6+30+48</f>
        <v>84</v>
      </c>
      <c r="R43" s="285">
        <f t="shared" si="4"/>
        <v>9213850.7999999989</v>
      </c>
      <c r="S43" s="204">
        <f>6+12+72</f>
        <v>90</v>
      </c>
      <c r="T43" s="284">
        <f t="shared" si="5"/>
        <v>9871983</v>
      </c>
      <c r="U43" s="204">
        <f>12+72</f>
        <v>84</v>
      </c>
      <c r="V43" s="285">
        <f t="shared" si="6"/>
        <v>9213850.7999999989</v>
      </c>
      <c r="W43" s="204"/>
      <c r="X43" s="285">
        <f>W43*F43</f>
        <v>0</v>
      </c>
      <c r="Y43" s="204"/>
      <c r="Z43" s="285">
        <f t="shared" si="29"/>
        <v>0</v>
      </c>
      <c r="AA43" s="367">
        <f t="shared" si="19"/>
        <v>258</v>
      </c>
      <c r="AB43" s="368">
        <f t="shared" si="11"/>
        <v>1.260442620548146</v>
      </c>
      <c r="AC43" s="144">
        <f t="shared" si="13"/>
        <v>28299684.599999994</v>
      </c>
      <c r="AD43" s="257">
        <f t="shared" si="30"/>
        <v>-12947934.599999994</v>
      </c>
      <c r="AE43" s="293">
        <f t="shared" si="14"/>
        <v>-34688.699999999997</v>
      </c>
    </row>
    <row r="44" spans="1:204" s="19" customFormat="1" ht="25.5" customHeight="1" x14ac:dyDescent="0.25">
      <c r="A44" s="288" t="s">
        <v>47</v>
      </c>
      <c r="B44" s="280" t="s">
        <v>33</v>
      </c>
      <c r="C44" s="402">
        <v>118</v>
      </c>
      <c r="D44" s="402"/>
      <c r="E44" s="402"/>
      <c r="F44" s="403">
        <v>44351</v>
      </c>
      <c r="G44" s="404"/>
      <c r="H44" s="405">
        <f>F44*G44</f>
        <v>0</v>
      </c>
      <c r="I44" s="406"/>
      <c r="J44" s="407">
        <f t="shared" si="0"/>
        <v>0</v>
      </c>
      <c r="K44" s="394">
        <v>0</v>
      </c>
      <c r="L44" s="395">
        <f t="shared" si="26"/>
        <v>0</v>
      </c>
      <c r="M44" s="394"/>
      <c r="N44" s="395">
        <f t="shared" si="27"/>
        <v>0</v>
      </c>
      <c r="O44" s="394"/>
      <c r="P44" s="395">
        <f t="shared" si="28"/>
        <v>0</v>
      </c>
      <c r="Q44" s="394">
        <v>9.6</v>
      </c>
      <c r="R44" s="396">
        <f t="shared" si="4"/>
        <v>425769.6</v>
      </c>
      <c r="S44" s="394"/>
      <c r="T44" s="395">
        <f t="shared" si="5"/>
        <v>0</v>
      </c>
      <c r="U44" s="394"/>
      <c r="V44" s="396">
        <f t="shared" si="6"/>
        <v>0</v>
      </c>
      <c r="W44" s="394"/>
      <c r="X44" s="285">
        <f t="shared" si="9"/>
        <v>0</v>
      </c>
      <c r="Y44" s="394"/>
      <c r="Z44" s="285">
        <f t="shared" si="29"/>
        <v>0</v>
      </c>
      <c r="AA44" s="367">
        <f t="shared" si="19"/>
        <v>9.6</v>
      </c>
      <c r="AB44" s="368">
        <f>AA44/C44</f>
        <v>8.1355932203389825E-2</v>
      </c>
      <c r="AC44" s="144">
        <f t="shared" si="13"/>
        <v>425769.6</v>
      </c>
      <c r="AD44" s="291">
        <f t="shared" si="30"/>
        <v>-425769.6</v>
      </c>
      <c r="AE44" s="278">
        <f t="shared" si="14"/>
        <v>-44351</v>
      </c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</row>
    <row r="45" spans="1:204" s="19" customFormat="1" ht="25.5" customHeight="1" thickBot="1" x14ac:dyDescent="0.3">
      <c r="A45" s="402" t="s">
        <v>48</v>
      </c>
      <c r="B45" s="280" t="s">
        <v>35</v>
      </c>
      <c r="C45" s="402">
        <v>27</v>
      </c>
      <c r="D45" s="402"/>
      <c r="E45" s="402"/>
      <c r="F45" s="403">
        <v>44351</v>
      </c>
      <c r="G45" s="408"/>
      <c r="H45" s="409"/>
      <c r="I45" s="410"/>
      <c r="J45" s="411"/>
      <c r="K45" s="394">
        <v>0</v>
      </c>
      <c r="L45" s="395">
        <f t="shared" si="26"/>
        <v>0</v>
      </c>
      <c r="M45" s="394"/>
      <c r="N45" s="395">
        <f t="shared" si="27"/>
        <v>0</v>
      </c>
      <c r="O45" s="394"/>
      <c r="P45" s="395">
        <f t="shared" si="28"/>
        <v>0</v>
      </c>
      <c r="Q45" s="394">
        <f>14.4+4.8</f>
        <v>19.2</v>
      </c>
      <c r="R45" s="396">
        <f t="shared" si="4"/>
        <v>851539.2</v>
      </c>
      <c r="S45" s="394"/>
      <c r="T45" s="395">
        <f t="shared" si="5"/>
        <v>0</v>
      </c>
      <c r="U45" s="412"/>
      <c r="V45" s="396">
        <f t="shared" si="6"/>
        <v>0</v>
      </c>
      <c r="W45" s="412"/>
      <c r="X45" s="285">
        <f t="shared" si="9"/>
        <v>0</v>
      </c>
      <c r="Y45" s="412"/>
      <c r="Z45" s="285">
        <f>Y45*F45</f>
        <v>0</v>
      </c>
      <c r="AA45" s="367">
        <f t="shared" si="19"/>
        <v>19.2</v>
      </c>
      <c r="AB45" s="368">
        <f>AA45/C45</f>
        <v>0.71111111111111114</v>
      </c>
      <c r="AC45" s="144">
        <f t="shared" si="13"/>
        <v>851539.2</v>
      </c>
      <c r="AD45" s="291">
        <f t="shared" si="30"/>
        <v>-851539.2</v>
      </c>
      <c r="AE45" s="278">
        <f t="shared" si="14"/>
        <v>-44351</v>
      </c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</row>
    <row r="46" spans="1:204" ht="17.100000000000001" customHeight="1" x14ac:dyDescent="0.25">
      <c r="A46" s="4"/>
      <c r="B46" s="296"/>
      <c r="C46" s="4"/>
      <c r="D46" s="4"/>
      <c r="E46" s="65">
        <f>SUM(E5:E43)</f>
        <v>358052508.7796905</v>
      </c>
      <c r="F46" s="297"/>
      <c r="G46" s="4"/>
      <c r="H46" s="298">
        <f>SUM(H5:H45)</f>
        <v>18232456.116999999</v>
      </c>
      <c r="I46" s="298"/>
      <c r="J46" s="299">
        <f>SUM(J5:J45)</f>
        <v>53797516.838250004</v>
      </c>
      <c r="K46" s="300"/>
      <c r="L46" s="301">
        <f>SUM(L5:L45)</f>
        <v>50834640.492299989</v>
      </c>
      <c r="M46" s="300"/>
      <c r="N46" s="301">
        <f>SUM(N5:N45)</f>
        <v>49985856.528050005</v>
      </c>
      <c r="O46" s="302"/>
      <c r="P46" s="303">
        <f>SUM(P5:P45)</f>
        <v>57495295.933749996</v>
      </c>
      <c r="Q46" s="302"/>
      <c r="R46" s="304">
        <f>SUM(R5:R45)</f>
        <v>49542431.422449999</v>
      </c>
      <c r="S46" s="305"/>
      <c r="T46" s="303">
        <f>SUM(T5:T45)</f>
        <v>27336357.80525</v>
      </c>
      <c r="U46" s="305"/>
      <c r="V46" s="304">
        <f>SUM(V5:V45)</f>
        <v>9344378.1799999997</v>
      </c>
      <c r="W46" s="305"/>
      <c r="X46" s="304">
        <f>SUM(X5:X45)</f>
        <v>12611602.762</v>
      </c>
      <c r="Y46" s="305"/>
      <c r="Z46" s="304">
        <f>SUM(Z5:Z45)</f>
        <v>1583507.52</v>
      </c>
      <c r="AA46" s="4"/>
      <c r="AB46" s="4"/>
      <c r="AC46" s="4"/>
      <c r="AD46" s="4"/>
      <c r="AE46" s="278">
        <f t="shared" si="14"/>
        <v>0</v>
      </c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  <c r="BR46" s="167"/>
      <c r="BS46" s="167"/>
      <c r="BT46" s="167"/>
      <c r="BU46" s="167"/>
      <c r="BV46" s="167"/>
      <c r="BW46" s="167"/>
      <c r="BX46" s="167"/>
      <c r="BY46" s="167"/>
      <c r="BZ46" s="167"/>
      <c r="CA46" s="167"/>
      <c r="CB46" s="167"/>
      <c r="CC46" s="167"/>
      <c r="CD46" s="167"/>
      <c r="CE46" s="167"/>
      <c r="CF46" s="167"/>
      <c r="CG46" s="167"/>
      <c r="CH46" s="167"/>
      <c r="CI46" s="167"/>
      <c r="CJ46" s="167"/>
      <c r="CK46" s="167"/>
      <c r="CL46" s="167"/>
      <c r="CM46" s="167"/>
      <c r="CN46" s="167"/>
      <c r="CO46" s="167"/>
      <c r="CP46" s="167"/>
      <c r="CQ46" s="167"/>
      <c r="CR46" s="167"/>
      <c r="CS46" s="167"/>
      <c r="CT46" s="167"/>
      <c r="CU46" s="167"/>
      <c r="CV46" s="167"/>
      <c r="CW46" s="167"/>
      <c r="CX46" s="167"/>
      <c r="CY46" s="167"/>
      <c r="CZ46" s="167"/>
      <c r="DA46" s="167"/>
      <c r="DB46" s="167"/>
      <c r="DC46" s="167"/>
      <c r="DD46" s="167"/>
      <c r="DE46" s="167"/>
      <c r="DF46" s="167"/>
      <c r="DG46" s="167"/>
      <c r="DH46" s="167"/>
      <c r="DI46" s="167"/>
      <c r="DJ46" s="167"/>
      <c r="DK46" s="167"/>
      <c r="DL46" s="167"/>
      <c r="DM46" s="167"/>
      <c r="DN46" s="167"/>
      <c r="DO46" s="167"/>
      <c r="DP46" s="167"/>
      <c r="DQ46" s="167"/>
      <c r="DR46" s="167"/>
      <c r="DS46" s="167"/>
      <c r="DT46" s="167"/>
      <c r="DU46" s="167"/>
      <c r="DV46" s="167"/>
      <c r="DW46" s="167"/>
      <c r="DX46" s="167"/>
      <c r="DY46" s="167"/>
      <c r="DZ46" s="167"/>
      <c r="EA46" s="167"/>
      <c r="EB46" s="167"/>
      <c r="EC46" s="167"/>
      <c r="ED46" s="167"/>
      <c r="EE46" s="167"/>
      <c r="EF46" s="167"/>
      <c r="EG46" s="167"/>
      <c r="EH46" s="167"/>
      <c r="EI46" s="167"/>
      <c r="EJ46" s="167"/>
      <c r="EK46" s="167"/>
      <c r="EL46" s="167"/>
      <c r="EM46" s="167"/>
      <c r="EN46" s="167"/>
      <c r="EO46" s="167"/>
      <c r="EP46" s="167"/>
      <c r="EQ46" s="167"/>
      <c r="ER46" s="167"/>
      <c r="ES46" s="167"/>
      <c r="ET46" s="167"/>
      <c r="EU46" s="167"/>
      <c r="EV46" s="167"/>
      <c r="EW46" s="167"/>
      <c r="EX46" s="167"/>
      <c r="EY46" s="167"/>
      <c r="EZ46" s="167"/>
      <c r="FA46" s="167"/>
      <c r="FB46" s="167"/>
      <c r="FC46" s="167"/>
      <c r="FD46" s="167"/>
      <c r="FE46" s="167"/>
      <c r="FF46" s="167"/>
      <c r="FG46" s="167"/>
      <c r="FH46" s="167"/>
      <c r="FI46" s="167"/>
      <c r="FJ46" s="167"/>
      <c r="FK46" s="167"/>
      <c r="FL46" s="167"/>
      <c r="FM46" s="167"/>
      <c r="FN46" s="167"/>
      <c r="FO46" s="167"/>
      <c r="FP46" s="167"/>
      <c r="FQ46" s="167"/>
      <c r="FR46" s="167"/>
      <c r="FS46" s="167"/>
      <c r="FT46" s="167"/>
      <c r="FU46" s="167"/>
      <c r="FV46" s="167"/>
      <c r="FW46" s="167"/>
      <c r="FX46" s="167"/>
      <c r="FY46" s="167"/>
      <c r="FZ46" s="167"/>
      <c r="GA46" s="167"/>
      <c r="GB46" s="167"/>
      <c r="GC46" s="167"/>
      <c r="GD46" s="167"/>
      <c r="GE46" s="167"/>
      <c r="GF46" s="167"/>
      <c r="GG46" s="167"/>
      <c r="GH46" s="167"/>
      <c r="GI46" s="167"/>
      <c r="GJ46" s="167"/>
      <c r="GK46" s="167"/>
      <c r="GL46" s="167"/>
      <c r="GM46" s="167"/>
      <c r="GN46" s="167"/>
      <c r="GO46" s="167"/>
      <c r="GP46" s="167"/>
      <c r="GQ46" s="167"/>
      <c r="GR46" s="167"/>
      <c r="GS46" s="167"/>
      <c r="GT46" s="167"/>
      <c r="GU46" s="167"/>
      <c r="GV46" s="167"/>
    </row>
    <row r="47" spans="1:204" x14ac:dyDescent="0.25">
      <c r="A47" s="4"/>
      <c r="B47" s="296"/>
      <c r="C47" s="4"/>
      <c r="D47" s="4"/>
      <c r="E47" s="65"/>
      <c r="F47" s="297"/>
      <c r="G47" s="4"/>
      <c r="H47" s="306"/>
      <c r="I47" s="4"/>
      <c r="J47" s="307"/>
      <c r="K47" s="308"/>
      <c r="L47" s="309"/>
      <c r="M47" s="308"/>
      <c r="N47" s="309"/>
      <c r="O47" s="308"/>
      <c r="P47" s="309"/>
      <c r="Q47" s="308"/>
      <c r="R47" s="310"/>
      <c r="S47" s="311"/>
      <c r="T47" s="309"/>
      <c r="U47" s="311"/>
      <c r="V47" s="310"/>
      <c r="W47" s="311"/>
      <c r="X47" s="310"/>
      <c r="Y47" s="311"/>
      <c r="Z47" s="310"/>
      <c r="AA47" s="4"/>
      <c r="AB47" s="4"/>
      <c r="AC47" s="4"/>
      <c r="AD47" s="4"/>
      <c r="AE47" s="278">
        <f t="shared" si="14"/>
        <v>0</v>
      </c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7"/>
      <c r="BP47" s="167"/>
      <c r="BQ47" s="167"/>
      <c r="BR47" s="167"/>
      <c r="BS47" s="167"/>
      <c r="BT47" s="167"/>
      <c r="BU47" s="167"/>
      <c r="BV47" s="167"/>
      <c r="BW47" s="167"/>
      <c r="BX47" s="167"/>
      <c r="BY47" s="167"/>
      <c r="BZ47" s="167"/>
      <c r="CA47" s="167"/>
      <c r="CB47" s="167"/>
      <c r="CC47" s="167"/>
      <c r="CD47" s="167"/>
      <c r="CE47" s="167"/>
      <c r="CF47" s="167"/>
      <c r="CG47" s="167"/>
      <c r="CH47" s="167"/>
      <c r="CI47" s="167"/>
      <c r="CJ47" s="167"/>
      <c r="CK47" s="167"/>
      <c r="CL47" s="167"/>
      <c r="CM47" s="167"/>
      <c r="CN47" s="167"/>
      <c r="CO47" s="167"/>
      <c r="CP47" s="167"/>
      <c r="CQ47" s="167"/>
      <c r="CR47" s="167"/>
      <c r="CS47" s="167"/>
      <c r="CT47" s="167"/>
      <c r="CU47" s="167"/>
      <c r="CV47" s="167"/>
      <c r="CW47" s="167"/>
      <c r="CX47" s="167"/>
      <c r="CY47" s="167"/>
      <c r="CZ47" s="167"/>
      <c r="DA47" s="167"/>
      <c r="DB47" s="167"/>
      <c r="DC47" s="167"/>
      <c r="DD47" s="167"/>
      <c r="DE47" s="167"/>
      <c r="DF47" s="167"/>
      <c r="DG47" s="167"/>
      <c r="DH47" s="167"/>
      <c r="DI47" s="167"/>
      <c r="DJ47" s="167"/>
      <c r="DK47" s="167"/>
      <c r="DL47" s="167"/>
      <c r="DM47" s="167"/>
      <c r="DN47" s="167"/>
      <c r="DO47" s="167"/>
      <c r="DP47" s="167"/>
      <c r="DQ47" s="167"/>
      <c r="DR47" s="167"/>
      <c r="DS47" s="167"/>
      <c r="DT47" s="167"/>
      <c r="DU47" s="167"/>
      <c r="DV47" s="167"/>
      <c r="DW47" s="167"/>
      <c r="DX47" s="167"/>
      <c r="DY47" s="167"/>
      <c r="DZ47" s="167"/>
      <c r="EA47" s="167"/>
      <c r="EB47" s="167"/>
      <c r="EC47" s="167"/>
      <c r="ED47" s="167"/>
      <c r="EE47" s="167"/>
      <c r="EF47" s="167"/>
      <c r="EG47" s="167"/>
      <c r="EH47" s="167"/>
      <c r="EI47" s="167"/>
      <c r="EJ47" s="167"/>
      <c r="EK47" s="167"/>
      <c r="EL47" s="167"/>
      <c r="EM47" s="167"/>
      <c r="EN47" s="167"/>
      <c r="EO47" s="167"/>
      <c r="EP47" s="167"/>
      <c r="EQ47" s="167"/>
      <c r="ER47" s="167"/>
      <c r="ES47" s="167"/>
      <c r="ET47" s="167"/>
      <c r="EU47" s="167"/>
      <c r="EV47" s="167"/>
      <c r="EW47" s="167"/>
      <c r="EX47" s="167"/>
      <c r="EY47" s="167"/>
      <c r="EZ47" s="167"/>
      <c r="FA47" s="167"/>
      <c r="FB47" s="167"/>
      <c r="FC47" s="167"/>
      <c r="FD47" s="167"/>
      <c r="FE47" s="167"/>
      <c r="FF47" s="167"/>
      <c r="FG47" s="167"/>
      <c r="FH47" s="167"/>
      <c r="FI47" s="167"/>
      <c r="FJ47" s="167"/>
      <c r="FK47" s="167"/>
      <c r="FL47" s="167"/>
      <c r="FM47" s="167"/>
      <c r="FN47" s="167"/>
      <c r="FO47" s="167"/>
      <c r="FP47" s="167"/>
      <c r="FQ47" s="167"/>
      <c r="FR47" s="167"/>
      <c r="FS47" s="167"/>
      <c r="FT47" s="167"/>
      <c r="FU47" s="167"/>
      <c r="FV47" s="167"/>
      <c r="FW47" s="167"/>
      <c r="FX47" s="167"/>
      <c r="FY47" s="167"/>
      <c r="FZ47" s="167"/>
      <c r="GA47" s="167"/>
      <c r="GB47" s="167"/>
      <c r="GC47" s="167"/>
      <c r="GD47" s="167"/>
      <c r="GE47" s="167"/>
      <c r="GF47" s="167"/>
      <c r="GG47" s="167"/>
      <c r="GH47" s="167"/>
      <c r="GI47" s="167"/>
      <c r="GJ47" s="167"/>
      <c r="GK47" s="167"/>
      <c r="GL47" s="167"/>
      <c r="GM47" s="167"/>
      <c r="GN47" s="167"/>
      <c r="GO47" s="167"/>
      <c r="GP47" s="167"/>
      <c r="GQ47" s="167"/>
      <c r="GR47" s="167"/>
      <c r="GS47" s="167"/>
      <c r="GT47" s="167"/>
      <c r="GU47" s="167"/>
      <c r="GV47" s="167"/>
    </row>
    <row r="48" spans="1:204" x14ac:dyDescent="0.25">
      <c r="A48" s="66"/>
      <c r="B48" s="312" t="s">
        <v>49</v>
      </c>
      <c r="C48" s="66"/>
      <c r="D48" s="66"/>
      <c r="E48" s="66"/>
      <c r="F48" s="313"/>
      <c r="G48" s="66"/>
      <c r="H48" s="314"/>
      <c r="I48" s="30" t="s">
        <v>9</v>
      </c>
      <c r="J48" s="116" t="s">
        <v>10</v>
      </c>
      <c r="K48" s="124" t="s">
        <v>9</v>
      </c>
      <c r="L48" s="151" t="s">
        <v>10</v>
      </c>
      <c r="M48" s="124" t="s">
        <v>9</v>
      </c>
      <c r="N48" s="151" t="s">
        <v>10</v>
      </c>
      <c r="O48" s="124" t="s">
        <v>9</v>
      </c>
      <c r="P48" s="189" t="s">
        <v>10</v>
      </c>
      <c r="Q48" s="124" t="s">
        <v>9</v>
      </c>
      <c r="R48" s="125" t="s">
        <v>10</v>
      </c>
      <c r="S48" s="124"/>
      <c r="T48" s="151"/>
      <c r="U48" s="124"/>
      <c r="V48" s="125"/>
      <c r="W48" s="124"/>
      <c r="X48" s="125"/>
      <c r="Y48" s="124"/>
      <c r="Z48" s="125"/>
      <c r="AA48" s="4"/>
      <c r="AB48" s="4"/>
      <c r="AC48" s="4"/>
      <c r="AD48" s="4"/>
      <c r="AE48" s="278">
        <f t="shared" si="14"/>
        <v>0</v>
      </c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7"/>
      <c r="BP48" s="167"/>
      <c r="BQ48" s="167"/>
      <c r="BR48" s="167"/>
      <c r="BS48" s="167"/>
      <c r="BT48" s="167"/>
      <c r="BU48" s="167"/>
      <c r="BV48" s="167"/>
      <c r="BW48" s="167"/>
      <c r="BX48" s="167"/>
      <c r="BY48" s="167"/>
      <c r="BZ48" s="167"/>
      <c r="CA48" s="167"/>
      <c r="CB48" s="167"/>
      <c r="CC48" s="167"/>
      <c r="CD48" s="167"/>
      <c r="CE48" s="167"/>
      <c r="CF48" s="167"/>
      <c r="CG48" s="167"/>
      <c r="CH48" s="167"/>
      <c r="CI48" s="167"/>
      <c r="CJ48" s="167"/>
      <c r="CK48" s="167"/>
      <c r="CL48" s="167"/>
      <c r="CM48" s="167"/>
      <c r="CN48" s="167"/>
      <c r="CO48" s="167"/>
      <c r="CP48" s="167"/>
      <c r="CQ48" s="167"/>
      <c r="CR48" s="167"/>
      <c r="CS48" s="167"/>
      <c r="CT48" s="167"/>
      <c r="CU48" s="167"/>
      <c r="CV48" s="167"/>
      <c r="CW48" s="167"/>
      <c r="CX48" s="167"/>
      <c r="CY48" s="167"/>
      <c r="CZ48" s="167"/>
      <c r="DA48" s="167"/>
      <c r="DB48" s="167"/>
      <c r="DC48" s="167"/>
      <c r="DD48" s="167"/>
      <c r="DE48" s="167"/>
      <c r="DF48" s="167"/>
      <c r="DG48" s="167"/>
      <c r="DH48" s="167"/>
      <c r="DI48" s="167"/>
      <c r="DJ48" s="167"/>
      <c r="DK48" s="167"/>
      <c r="DL48" s="167"/>
      <c r="DM48" s="167"/>
      <c r="DN48" s="167"/>
      <c r="DO48" s="167"/>
      <c r="DP48" s="167"/>
      <c r="DQ48" s="167"/>
      <c r="DR48" s="167"/>
      <c r="DS48" s="167"/>
      <c r="DT48" s="167"/>
      <c r="DU48" s="167"/>
      <c r="DV48" s="167"/>
      <c r="DW48" s="167"/>
      <c r="DX48" s="167"/>
      <c r="DY48" s="167"/>
      <c r="DZ48" s="167"/>
      <c r="EA48" s="167"/>
      <c r="EB48" s="167"/>
      <c r="EC48" s="167"/>
      <c r="ED48" s="167"/>
      <c r="EE48" s="167"/>
      <c r="EF48" s="167"/>
      <c r="EG48" s="167"/>
      <c r="EH48" s="167"/>
      <c r="EI48" s="167"/>
      <c r="EJ48" s="167"/>
      <c r="EK48" s="167"/>
      <c r="EL48" s="167"/>
      <c r="EM48" s="167"/>
      <c r="EN48" s="167"/>
      <c r="EO48" s="167"/>
      <c r="EP48" s="167"/>
      <c r="EQ48" s="167"/>
      <c r="ER48" s="167"/>
      <c r="ES48" s="167"/>
      <c r="ET48" s="167"/>
      <c r="EU48" s="167"/>
      <c r="EV48" s="167"/>
      <c r="EW48" s="167"/>
      <c r="EX48" s="167"/>
      <c r="EY48" s="167"/>
      <c r="EZ48" s="167"/>
      <c r="FA48" s="167"/>
      <c r="FB48" s="167"/>
      <c r="FC48" s="167"/>
      <c r="FD48" s="167"/>
      <c r="FE48" s="167"/>
      <c r="FF48" s="167"/>
      <c r="FG48" s="167"/>
      <c r="FH48" s="167"/>
      <c r="FI48" s="167"/>
      <c r="FJ48" s="167"/>
      <c r="FK48" s="167"/>
      <c r="FL48" s="167"/>
      <c r="FM48" s="167"/>
      <c r="FN48" s="167"/>
      <c r="FO48" s="167"/>
      <c r="FP48" s="167"/>
      <c r="FQ48" s="167"/>
      <c r="FR48" s="167"/>
      <c r="FS48" s="167"/>
      <c r="FT48" s="167"/>
      <c r="FU48" s="167"/>
      <c r="FV48" s="167"/>
      <c r="FW48" s="167"/>
      <c r="FX48" s="167"/>
      <c r="FY48" s="167"/>
      <c r="FZ48" s="167"/>
      <c r="GA48" s="167"/>
      <c r="GB48" s="167"/>
      <c r="GC48" s="167"/>
      <c r="GD48" s="167"/>
      <c r="GE48" s="167"/>
      <c r="GF48" s="167"/>
      <c r="GG48" s="167"/>
      <c r="GH48" s="167"/>
      <c r="GI48" s="167"/>
      <c r="GJ48" s="167"/>
      <c r="GK48" s="167"/>
      <c r="GL48" s="167"/>
      <c r="GM48" s="167"/>
      <c r="GN48" s="167"/>
      <c r="GO48" s="167"/>
      <c r="GP48" s="167"/>
      <c r="GQ48" s="167"/>
      <c r="GR48" s="167"/>
      <c r="GS48" s="167"/>
      <c r="GT48" s="167"/>
      <c r="GU48" s="167"/>
      <c r="GV48" s="167"/>
    </row>
    <row r="49" spans="1:1025" s="166" customFormat="1" ht="25.5" customHeight="1" x14ac:dyDescent="0.25">
      <c r="A49" s="158" t="s">
        <v>50</v>
      </c>
      <c r="B49" s="315" t="s">
        <v>51</v>
      </c>
      <c r="C49" s="160"/>
      <c r="D49" s="160"/>
      <c r="E49" s="160"/>
      <c r="F49" s="316">
        <v>19108</v>
      </c>
      <c r="G49" s="160">
        <v>340.18</v>
      </c>
      <c r="H49" s="317">
        <f>F49*G49</f>
        <v>6500159.4400000004</v>
      </c>
      <c r="I49" s="160">
        <v>74.2</v>
      </c>
      <c r="J49" s="318">
        <f>F49*I49</f>
        <v>1417813.6</v>
      </c>
      <c r="K49" s="319">
        <v>17.61</v>
      </c>
      <c r="L49" s="318">
        <f>F49*K49</f>
        <v>336491.88</v>
      </c>
      <c r="M49" s="319"/>
      <c r="N49" s="318">
        <f>F49*M49</f>
        <v>0</v>
      </c>
      <c r="O49" s="319"/>
      <c r="P49" s="318">
        <f>H49*O49</f>
        <v>0</v>
      </c>
      <c r="Q49" s="320">
        <v>17.27</v>
      </c>
      <c r="R49" s="321">
        <f t="shared" ref="R49:R57" si="31">F49*Q49</f>
        <v>329995.15999999997</v>
      </c>
      <c r="S49" s="201"/>
      <c r="T49" s="318"/>
      <c r="U49" s="322"/>
      <c r="V49" s="321">
        <f t="shared" ref="V49:V57" si="32">U49*F49</f>
        <v>0</v>
      </c>
      <c r="W49" s="322"/>
      <c r="X49" s="321">
        <f>W49*F49</f>
        <v>0</v>
      </c>
      <c r="Y49" s="322"/>
      <c r="Z49" s="321">
        <f t="shared" ref="Z49:Z56" si="33">Y49*F49</f>
        <v>0</v>
      </c>
      <c r="AA49" s="323"/>
      <c r="AB49" s="323"/>
      <c r="AC49" s="323"/>
      <c r="AD49" s="323"/>
      <c r="AE49" s="278">
        <f t="shared" si="14"/>
        <v>-19108</v>
      </c>
      <c r="AF49" s="167"/>
      <c r="AG49" s="167"/>
      <c r="AI49" s="168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  <c r="BT49" s="167"/>
      <c r="BU49" s="167"/>
      <c r="BV49" s="167"/>
      <c r="BW49" s="167"/>
      <c r="BX49" s="167"/>
      <c r="BY49" s="167"/>
      <c r="BZ49" s="167"/>
      <c r="CA49" s="167"/>
      <c r="CB49" s="167"/>
      <c r="CC49" s="167"/>
      <c r="CD49" s="167"/>
      <c r="CE49" s="167"/>
      <c r="CF49" s="167"/>
      <c r="CG49" s="167"/>
      <c r="CH49" s="167"/>
      <c r="CI49" s="167"/>
      <c r="CJ49" s="167"/>
      <c r="CK49" s="167"/>
      <c r="CL49" s="167"/>
      <c r="CM49" s="167"/>
      <c r="CN49" s="167"/>
      <c r="CO49" s="167"/>
      <c r="CP49" s="167"/>
      <c r="CQ49" s="167"/>
      <c r="CR49" s="167"/>
      <c r="CS49" s="167"/>
      <c r="CT49" s="167"/>
      <c r="CU49" s="167"/>
      <c r="CV49" s="167"/>
      <c r="CW49" s="167"/>
      <c r="CX49" s="167"/>
      <c r="CY49" s="167"/>
      <c r="CZ49" s="167"/>
      <c r="DA49" s="167"/>
      <c r="DB49" s="167"/>
      <c r="DC49" s="167"/>
      <c r="DD49" s="167"/>
      <c r="DE49" s="167"/>
      <c r="DF49" s="167"/>
      <c r="DG49" s="167"/>
      <c r="DH49" s="167"/>
      <c r="DI49" s="167"/>
      <c r="DJ49" s="167"/>
      <c r="DK49" s="167"/>
      <c r="DL49" s="167"/>
      <c r="DM49" s="167"/>
      <c r="DN49" s="167"/>
      <c r="DO49" s="167"/>
      <c r="DP49" s="167"/>
      <c r="DQ49" s="167"/>
      <c r="DR49" s="167"/>
      <c r="DS49" s="167"/>
      <c r="DT49" s="167"/>
      <c r="DU49" s="167"/>
      <c r="DV49" s="167"/>
      <c r="DW49" s="167"/>
      <c r="DX49" s="167"/>
      <c r="DY49" s="167"/>
      <c r="DZ49" s="167"/>
      <c r="EA49" s="167"/>
      <c r="EB49" s="167"/>
      <c r="EC49" s="167"/>
      <c r="ED49" s="167"/>
      <c r="EE49" s="167"/>
      <c r="EF49" s="167"/>
      <c r="EG49" s="167"/>
      <c r="EH49" s="167"/>
      <c r="EI49" s="167"/>
      <c r="EJ49" s="167"/>
      <c r="EK49" s="167"/>
      <c r="EL49" s="167"/>
      <c r="EM49" s="167"/>
      <c r="EN49" s="167"/>
      <c r="EO49" s="167"/>
      <c r="EP49" s="167"/>
      <c r="EQ49" s="167"/>
      <c r="ER49" s="167"/>
      <c r="ES49" s="167"/>
      <c r="ET49" s="167"/>
      <c r="EU49" s="167"/>
      <c r="EV49" s="167"/>
      <c r="EW49" s="167"/>
      <c r="EX49" s="167"/>
      <c r="EY49" s="167"/>
      <c r="EZ49" s="167"/>
      <c r="FA49" s="167"/>
      <c r="FB49" s="167"/>
      <c r="FC49" s="167"/>
      <c r="FD49" s="167"/>
      <c r="FE49" s="167"/>
      <c r="FF49" s="167"/>
      <c r="FG49" s="167"/>
      <c r="FH49" s="167"/>
      <c r="FI49" s="167"/>
      <c r="FJ49" s="167"/>
      <c r="FK49" s="167"/>
      <c r="FL49" s="167"/>
      <c r="FM49" s="167"/>
      <c r="FN49" s="167"/>
      <c r="FO49" s="167"/>
      <c r="FP49" s="167"/>
      <c r="FQ49" s="167"/>
      <c r="FR49" s="167"/>
      <c r="FS49" s="167"/>
      <c r="FT49" s="167"/>
      <c r="FU49" s="167"/>
      <c r="FV49" s="167"/>
      <c r="FW49" s="167"/>
      <c r="FX49" s="167"/>
      <c r="FY49" s="167"/>
      <c r="FZ49" s="167"/>
      <c r="GA49" s="167"/>
      <c r="GB49" s="167"/>
      <c r="GC49" s="167"/>
      <c r="GD49" s="167"/>
      <c r="GE49" s="167"/>
      <c r="GF49" s="167"/>
      <c r="GG49" s="167"/>
      <c r="GH49" s="167"/>
      <c r="GI49" s="167"/>
      <c r="GJ49" s="167"/>
      <c r="GK49" s="167"/>
      <c r="GL49" s="167"/>
      <c r="GM49" s="167"/>
      <c r="GN49" s="167"/>
      <c r="GO49" s="167"/>
      <c r="GP49" s="167"/>
      <c r="GQ49" s="167"/>
      <c r="GR49" s="167"/>
      <c r="GS49" s="167"/>
      <c r="GT49" s="167"/>
      <c r="GU49" s="167"/>
      <c r="GV49" s="167"/>
      <c r="GW49" s="167"/>
      <c r="GX49" s="167"/>
      <c r="GY49" s="167"/>
      <c r="GZ49" s="167"/>
      <c r="HA49" s="167"/>
      <c r="HB49" s="167"/>
      <c r="HC49" s="167"/>
      <c r="HD49" s="167"/>
      <c r="HE49" s="167"/>
      <c r="HF49" s="167"/>
      <c r="HG49" s="167"/>
      <c r="HH49" s="167"/>
      <c r="HI49" s="167"/>
      <c r="HJ49" s="167"/>
      <c r="HK49" s="167"/>
      <c r="HL49" s="167"/>
      <c r="HM49" s="167"/>
      <c r="HN49" s="167"/>
      <c r="HO49" s="167"/>
      <c r="HP49" s="167"/>
      <c r="HQ49" s="167"/>
      <c r="HR49" s="167"/>
      <c r="HS49" s="167"/>
      <c r="HT49" s="167"/>
      <c r="HU49" s="167"/>
      <c r="HV49" s="167"/>
      <c r="HW49" s="167"/>
      <c r="HX49" s="167"/>
      <c r="HY49" s="167"/>
      <c r="HZ49" s="167"/>
      <c r="IA49" s="167"/>
      <c r="IB49" s="167"/>
      <c r="IC49" s="167"/>
      <c r="ID49" s="167"/>
      <c r="IE49" s="167"/>
      <c r="IF49" s="167"/>
      <c r="IG49" s="167"/>
      <c r="IH49" s="167"/>
      <c r="II49" s="167"/>
      <c r="IJ49" s="167"/>
      <c r="IK49" s="167"/>
      <c r="IL49" s="167"/>
      <c r="IM49" s="167"/>
      <c r="IN49" s="167"/>
      <c r="IO49" s="167"/>
      <c r="IP49" s="167"/>
      <c r="IQ49" s="167"/>
      <c r="IR49" s="167"/>
      <c r="IS49" s="167"/>
      <c r="IT49" s="167"/>
      <c r="IU49" s="167"/>
      <c r="IV49" s="167"/>
      <c r="IW49" s="167"/>
      <c r="IX49" s="167"/>
      <c r="IY49" s="167"/>
      <c r="IZ49" s="167"/>
      <c r="JA49" s="167"/>
      <c r="JB49" s="167"/>
      <c r="JC49" s="167"/>
      <c r="JD49" s="167"/>
      <c r="JE49" s="167"/>
      <c r="JF49" s="167"/>
      <c r="JG49" s="167"/>
      <c r="JH49" s="167"/>
      <c r="JI49" s="167"/>
      <c r="JJ49" s="167"/>
      <c r="JK49" s="167"/>
      <c r="JL49" s="167"/>
      <c r="JM49" s="167"/>
      <c r="JN49" s="167"/>
      <c r="JO49" s="167"/>
      <c r="JP49" s="167"/>
      <c r="JQ49" s="167"/>
      <c r="JR49" s="167"/>
      <c r="JS49" s="167"/>
      <c r="JT49" s="167"/>
      <c r="JU49" s="167"/>
      <c r="JV49" s="167"/>
      <c r="JW49" s="167"/>
      <c r="JX49" s="167"/>
      <c r="JY49" s="167"/>
      <c r="JZ49" s="167"/>
      <c r="KA49" s="167"/>
      <c r="KB49" s="167"/>
      <c r="KC49" s="167"/>
      <c r="KD49" s="167"/>
      <c r="KE49" s="167"/>
      <c r="KF49" s="167"/>
      <c r="KG49" s="167"/>
      <c r="KH49" s="167"/>
      <c r="KI49" s="167"/>
      <c r="KJ49" s="167"/>
      <c r="KK49" s="167"/>
      <c r="KL49" s="167"/>
      <c r="KM49" s="167"/>
      <c r="KN49" s="167"/>
      <c r="KO49" s="167"/>
      <c r="KP49" s="167"/>
      <c r="KQ49" s="167"/>
      <c r="KR49" s="167"/>
      <c r="KS49" s="167"/>
      <c r="KT49" s="167"/>
      <c r="KU49" s="167"/>
      <c r="KV49" s="167"/>
      <c r="KW49" s="167"/>
      <c r="KX49" s="167"/>
      <c r="KY49" s="167"/>
      <c r="KZ49" s="167"/>
      <c r="LA49" s="167"/>
      <c r="LB49" s="167"/>
      <c r="LC49" s="167"/>
      <c r="LD49" s="167"/>
      <c r="LE49" s="167"/>
      <c r="LF49" s="167"/>
      <c r="LG49" s="167"/>
      <c r="LH49" s="167"/>
      <c r="LI49" s="167"/>
      <c r="LJ49" s="167"/>
      <c r="LK49" s="167"/>
      <c r="LL49" s="167"/>
      <c r="LM49" s="167"/>
      <c r="LN49" s="167"/>
      <c r="LO49" s="167"/>
      <c r="LP49" s="167"/>
      <c r="LQ49" s="167"/>
      <c r="LR49" s="167"/>
      <c r="LS49" s="167"/>
      <c r="LT49" s="167"/>
      <c r="LU49" s="167"/>
      <c r="LV49" s="167"/>
      <c r="LW49" s="167"/>
      <c r="LX49" s="167"/>
      <c r="LY49" s="167"/>
      <c r="LZ49" s="167"/>
      <c r="MA49" s="167"/>
      <c r="MB49" s="167"/>
      <c r="MC49" s="167"/>
      <c r="MD49" s="167"/>
      <c r="ME49" s="167"/>
      <c r="MF49" s="167"/>
      <c r="MG49" s="167"/>
      <c r="MH49" s="167"/>
      <c r="MI49" s="167"/>
      <c r="MJ49" s="167"/>
      <c r="MK49" s="167"/>
      <c r="ML49" s="167"/>
      <c r="MM49" s="167"/>
      <c r="MN49" s="167"/>
      <c r="MO49" s="167"/>
      <c r="MP49" s="167"/>
      <c r="MQ49" s="167"/>
      <c r="MR49" s="167"/>
      <c r="MS49" s="167"/>
      <c r="MT49" s="167"/>
      <c r="MU49" s="167"/>
      <c r="MV49" s="167"/>
      <c r="MW49" s="167"/>
      <c r="MX49" s="167"/>
      <c r="MY49" s="167"/>
      <c r="MZ49" s="167"/>
      <c r="NA49" s="167"/>
      <c r="NB49" s="167"/>
      <c r="NC49" s="167"/>
      <c r="ND49" s="167"/>
      <c r="NE49" s="167"/>
      <c r="NF49" s="167"/>
      <c r="NG49" s="167"/>
      <c r="NH49" s="167"/>
      <c r="NI49" s="167"/>
      <c r="NJ49" s="167"/>
      <c r="NK49" s="167"/>
      <c r="NL49" s="167"/>
      <c r="NM49" s="167"/>
      <c r="NN49" s="167"/>
      <c r="NO49" s="167"/>
      <c r="NP49" s="167"/>
      <c r="NQ49" s="167"/>
      <c r="NR49" s="167"/>
      <c r="NS49" s="167"/>
      <c r="NT49" s="167"/>
      <c r="NU49" s="167"/>
      <c r="NV49" s="167"/>
      <c r="NW49" s="167"/>
      <c r="NX49" s="167"/>
      <c r="NY49" s="167"/>
      <c r="NZ49" s="167"/>
      <c r="OA49" s="167"/>
      <c r="OB49" s="167"/>
      <c r="OC49" s="167"/>
      <c r="OD49" s="167"/>
      <c r="OE49" s="167"/>
      <c r="OF49" s="167"/>
      <c r="OG49" s="167"/>
      <c r="OH49" s="167"/>
      <c r="OI49" s="167"/>
      <c r="OJ49" s="167"/>
      <c r="OK49" s="167"/>
      <c r="OL49" s="167"/>
      <c r="OM49" s="167"/>
      <c r="ON49" s="167"/>
      <c r="OO49" s="167"/>
      <c r="OP49" s="167"/>
      <c r="OQ49" s="167"/>
      <c r="OR49" s="167"/>
      <c r="OS49" s="167"/>
      <c r="OT49" s="167"/>
      <c r="OU49" s="167"/>
      <c r="OV49" s="167"/>
      <c r="OW49" s="167"/>
      <c r="OX49" s="167"/>
      <c r="OY49" s="167"/>
      <c r="OZ49" s="167"/>
      <c r="PA49" s="167"/>
      <c r="PB49" s="167"/>
      <c r="PC49" s="167"/>
      <c r="PD49" s="167"/>
      <c r="PE49" s="167"/>
      <c r="PF49" s="167"/>
      <c r="PG49" s="167"/>
      <c r="PH49" s="167"/>
      <c r="PI49" s="167"/>
      <c r="PJ49" s="167"/>
      <c r="PK49" s="167"/>
      <c r="PL49" s="167"/>
      <c r="PM49" s="167"/>
      <c r="PN49" s="167"/>
      <c r="PO49" s="167"/>
      <c r="PP49" s="167"/>
      <c r="PQ49" s="167"/>
      <c r="PR49" s="167"/>
      <c r="PS49" s="167"/>
      <c r="PT49" s="167"/>
      <c r="PU49" s="167"/>
      <c r="PV49" s="167"/>
      <c r="PW49" s="167"/>
      <c r="PX49" s="167"/>
      <c r="PY49" s="167"/>
      <c r="PZ49" s="167"/>
      <c r="QA49" s="167"/>
      <c r="QB49" s="167"/>
      <c r="QC49" s="167"/>
      <c r="QD49" s="167"/>
      <c r="QE49" s="167"/>
      <c r="QF49" s="167"/>
      <c r="QG49" s="167"/>
      <c r="QH49" s="167"/>
      <c r="QI49" s="167"/>
      <c r="QJ49" s="167"/>
      <c r="QK49" s="167"/>
      <c r="QL49" s="167"/>
      <c r="QM49" s="167"/>
      <c r="QN49" s="167"/>
      <c r="QO49" s="167"/>
      <c r="QP49" s="167"/>
      <c r="QQ49" s="167"/>
      <c r="QR49" s="167"/>
      <c r="QS49" s="167"/>
      <c r="QT49" s="167"/>
      <c r="QU49" s="167"/>
      <c r="QV49" s="167"/>
      <c r="QW49" s="167"/>
      <c r="QX49" s="167"/>
      <c r="QY49" s="167"/>
      <c r="QZ49" s="167"/>
      <c r="RA49" s="167"/>
      <c r="RB49" s="167"/>
      <c r="RC49" s="167"/>
      <c r="RD49" s="167"/>
      <c r="RE49" s="167"/>
      <c r="RF49" s="167"/>
      <c r="RG49" s="167"/>
      <c r="RH49" s="167"/>
      <c r="RI49" s="167"/>
      <c r="RJ49" s="167"/>
      <c r="RK49" s="167"/>
      <c r="RL49" s="167"/>
      <c r="RM49" s="167"/>
      <c r="RN49" s="167"/>
      <c r="RO49" s="167"/>
      <c r="RP49" s="167"/>
      <c r="RQ49" s="167"/>
      <c r="RR49" s="167"/>
      <c r="RS49" s="167"/>
      <c r="RT49" s="167"/>
      <c r="RU49" s="167"/>
      <c r="RV49" s="167"/>
      <c r="RW49" s="167"/>
      <c r="RX49" s="167"/>
      <c r="RY49" s="167"/>
      <c r="RZ49" s="167"/>
      <c r="SA49" s="167"/>
      <c r="SB49" s="167"/>
      <c r="SC49" s="167"/>
      <c r="SD49" s="167"/>
      <c r="SE49" s="167"/>
      <c r="SF49" s="167"/>
      <c r="SG49" s="167"/>
      <c r="SH49" s="167"/>
      <c r="SI49" s="167"/>
      <c r="SJ49" s="167"/>
      <c r="SK49" s="167"/>
      <c r="SL49" s="167"/>
      <c r="SM49" s="167"/>
      <c r="SN49" s="167"/>
      <c r="SO49" s="167"/>
      <c r="SP49" s="167"/>
      <c r="SQ49" s="167"/>
      <c r="SR49" s="167"/>
      <c r="SS49" s="167"/>
      <c r="ST49" s="167"/>
      <c r="SU49" s="167"/>
      <c r="SV49" s="167"/>
      <c r="SW49" s="167"/>
      <c r="SX49" s="167"/>
      <c r="SY49" s="167"/>
      <c r="SZ49" s="167"/>
      <c r="TA49" s="167"/>
      <c r="TB49" s="167"/>
      <c r="TC49" s="167"/>
      <c r="TD49" s="167"/>
      <c r="TE49" s="167"/>
      <c r="TF49" s="167"/>
      <c r="TG49" s="167"/>
      <c r="TH49" s="167"/>
      <c r="TI49" s="167"/>
      <c r="TJ49" s="167"/>
      <c r="TK49" s="167"/>
      <c r="TL49" s="167"/>
      <c r="TM49" s="167"/>
      <c r="TN49" s="167"/>
      <c r="TO49" s="167"/>
      <c r="TP49" s="167"/>
      <c r="TQ49" s="167"/>
      <c r="TR49" s="167"/>
      <c r="TS49" s="167"/>
      <c r="TT49" s="167"/>
      <c r="TU49" s="167"/>
      <c r="TV49" s="167"/>
      <c r="TW49" s="167"/>
      <c r="TX49" s="167"/>
      <c r="TY49" s="167"/>
      <c r="TZ49" s="167"/>
      <c r="UA49" s="167"/>
      <c r="UB49" s="167"/>
      <c r="UC49" s="167"/>
      <c r="UD49" s="167"/>
      <c r="UE49" s="167"/>
      <c r="UF49" s="167"/>
      <c r="UG49" s="167"/>
      <c r="UH49" s="167"/>
      <c r="UI49" s="167"/>
      <c r="UJ49" s="167"/>
      <c r="UK49" s="167"/>
      <c r="UL49" s="167"/>
      <c r="UM49" s="167"/>
      <c r="UN49" s="167"/>
      <c r="UO49" s="167"/>
      <c r="UP49" s="167"/>
      <c r="UQ49" s="167"/>
      <c r="UR49" s="167"/>
      <c r="US49" s="167"/>
      <c r="UT49" s="167"/>
      <c r="UU49" s="167"/>
      <c r="UV49" s="167"/>
      <c r="UW49" s="167"/>
      <c r="UX49" s="167"/>
      <c r="UY49" s="167"/>
      <c r="UZ49" s="167"/>
      <c r="VA49" s="167"/>
      <c r="VB49" s="167"/>
      <c r="VC49" s="167"/>
      <c r="VD49" s="167"/>
      <c r="VE49" s="167"/>
      <c r="VF49" s="167"/>
      <c r="VG49" s="167"/>
      <c r="VH49" s="167"/>
      <c r="VI49" s="167"/>
      <c r="VJ49" s="167"/>
      <c r="VK49" s="167"/>
      <c r="VL49" s="167"/>
      <c r="VM49" s="167"/>
      <c r="VN49" s="167"/>
      <c r="VO49" s="167"/>
      <c r="VP49" s="167"/>
      <c r="VQ49" s="167"/>
      <c r="VR49" s="167"/>
      <c r="VS49" s="167"/>
      <c r="VT49" s="167"/>
      <c r="VU49" s="167"/>
      <c r="VV49" s="167"/>
      <c r="VW49" s="167"/>
      <c r="VX49" s="167"/>
      <c r="VY49" s="167"/>
      <c r="VZ49" s="167"/>
      <c r="WA49" s="167"/>
      <c r="WB49" s="167"/>
      <c r="WC49" s="167"/>
      <c r="WD49" s="167"/>
      <c r="WE49" s="167"/>
      <c r="WF49" s="167"/>
      <c r="WG49" s="167"/>
      <c r="WH49" s="167"/>
      <c r="WI49" s="167"/>
      <c r="WJ49" s="167"/>
      <c r="WK49" s="167"/>
      <c r="WL49" s="167"/>
      <c r="WM49" s="167"/>
      <c r="WN49" s="167"/>
      <c r="WO49" s="167"/>
      <c r="WP49" s="167"/>
      <c r="WQ49" s="167"/>
      <c r="WR49" s="167"/>
      <c r="WS49" s="167"/>
      <c r="WT49" s="167"/>
      <c r="WU49" s="167"/>
      <c r="WV49" s="167"/>
      <c r="WW49" s="167"/>
      <c r="WX49" s="167"/>
      <c r="WY49" s="167"/>
      <c r="WZ49" s="167"/>
      <c r="XA49" s="167"/>
      <c r="XB49" s="167"/>
      <c r="XC49" s="167"/>
      <c r="XD49" s="167"/>
      <c r="XE49" s="167"/>
      <c r="XF49" s="167"/>
      <c r="XG49" s="167"/>
      <c r="XH49" s="167"/>
      <c r="XI49" s="167"/>
      <c r="XJ49" s="167"/>
      <c r="XK49" s="167"/>
      <c r="XL49" s="167"/>
      <c r="XM49" s="167"/>
      <c r="XN49" s="167"/>
      <c r="XO49" s="167"/>
      <c r="XP49" s="167"/>
      <c r="XQ49" s="167"/>
      <c r="XR49" s="167"/>
      <c r="XS49" s="167"/>
      <c r="XT49" s="167"/>
      <c r="XU49" s="167"/>
      <c r="XV49" s="167"/>
      <c r="XW49" s="167"/>
      <c r="XX49" s="167"/>
      <c r="XY49" s="167"/>
      <c r="XZ49" s="167"/>
      <c r="YA49" s="167"/>
      <c r="YB49" s="167"/>
      <c r="YC49" s="167"/>
      <c r="YD49" s="167"/>
      <c r="YE49" s="167"/>
      <c r="YF49" s="167"/>
      <c r="YG49" s="167"/>
      <c r="YH49" s="167"/>
      <c r="YI49" s="167"/>
      <c r="YJ49" s="167"/>
      <c r="YK49" s="167"/>
      <c r="YL49" s="167"/>
      <c r="YM49" s="167"/>
      <c r="YN49" s="167"/>
      <c r="YO49" s="167"/>
      <c r="YP49" s="167"/>
      <c r="YQ49" s="167"/>
      <c r="YR49" s="167"/>
      <c r="YS49" s="167"/>
      <c r="YT49" s="167"/>
      <c r="YU49" s="167"/>
      <c r="YV49" s="167"/>
      <c r="YW49" s="167"/>
      <c r="YX49" s="167"/>
      <c r="YY49" s="167"/>
      <c r="YZ49" s="167"/>
      <c r="ZA49" s="167"/>
      <c r="ZB49" s="167"/>
      <c r="ZC49" s="167"/>
      <c r="ZD49" s="167"/>
      <c r="ZE49" s="167"/>
      <c r="ZF49" s="167"/>
      <c r="ZG49" s="167"/>
      <c r="ZH49" s="167"/>
      <c r="ZI49" s="167"/>
      <c r="ZJ49" s="167"/>
      <c r="ZK49" s="167"/>
      <c r="ZL49" s="167"/>
      <c r="ZM49" s="167"/>
      <c r="ZN49" s="167"/>
      <c r="ZO49" s="167"/>
      <c r="ZP49" s="167"/>
      <c r="ZQ49" s="167"/>
      <c r="ZR49" s="167"/>
      <c r="ZS49" s="167"/>
      <c r="ZT49" s="167"/>
      <c r="ZU49" s="167"/>
      <c r="ZV49" s="167"/>
      <c r="ZW49" s="167"/>
      <c r="ZX49" s="167"/>
      <c r="ZY49" s="167"/>
      <c r="ZZ49" s="167"/>
      <c r="AAA49" s="167"/>
      <c r="AAB49" s="167"/>
      <c r="AAC49" s="167"/>
      <c r="AAD49" s="167"/>
      <c r="AAE49" s="167"/>
      <c r="AAF49" s="167"/>
      <c r="AAG49" s="167"/>
      <c r="AAH49" s="167"/>
      <c r="AAI49" s="167"/>
      <c r="AAJ49" s="167"/>
      <c r="AAK49" s="167"/>
      <c r="AAL49" s="167"/>
      <c r="AAM49" s="167"/>
      <c r="AAN49" s="167"/>
      <c r="AAO49" s="167"/>
      <c r="AAP49" s="167"/>
      <c r="AAQ49" s="167"/>
      <c r="AAR49" s="167"/>
      <c r="AAS49" s="167"/>
      <c r="AAT49" s="167"/>
      <c r="AAU49" s="167"/>
      <c r="AAV49" s="167"/>
      <c r="AAW49" s="167"/>
      <c r="AAX49" s="167"/>
      <c r="AAY49" s="167"/>
      <c r="AAZ49" s="167"/>
      <c r="ABA49" s="167"/>
      <c r="ABB49" s="167"/>
      <c r="ABC49" s="167"/>
      <c r="ABD49" s="167"/>
      <c r="ABE49" s="167"/>
      <c r="ABF49" s="167"/>
      <c r="ABG49" s="167"/>
      <c r="ABH49" s="167"/>
      <c r="ABI49" s="167"/>
      <c r="ABJ49" s="167"/>
      <c r="ABK49" s="167"/>
      <c r="ABL49" s="167"/>
      <c r="ABM49" s="167"/>
      <c r="ABN49" s="167"/>
      <c r="ABO49" s="167"/>
      <c r="ABP49" s="167"/>
      <c r="ABQ49" s="167"/>
      <c r="ABR49" s="167"/>
      <c r="ABS49" s="167"/>
      <c r="ABT49" s="167"/>
      <c r="ABU49" s="167"/>
      <c r="ABV49" s="167"/>
      <c r="ABW49" s="167"/>
      <c r="ABX49" s="167"/>
      <c r="ABY49" s="167"/>
      <c r="ABZ49" s="167"/>
      <c r="ACA49" s="167"/>
      <c r="ACB49" s="167"/>
      <c r="ACC49" s="167"/>
      <c r="ACD49" s="167"/>
      <c r="ACE49" s="167"/>
      <c r="ACF49" s="167"/>
      <c r="ACG49" s="167"/>
      <c r="ACH49" s="167"/>
      <c r="ACI49" s="167"/>
      <c r="ACJ49" s="167"/>
      <c r="ACK49" s="167"/>
      <c r="ACL49" s="167"/>
      <c r="ACM49" s="167"/>
      <c r="ACN49" s="167"/>
      <c r="ACO49" s="167"/>
      <c r="ACP49" s="167"/>
      <c r="ACQ49" s="167"/>
      <c r="ACR49" s="167"/>
      <c r="ACS49" s="167"/>
      <c r="ACT49" s="167"/>
      <c r="ACU49" s="167"/>
      <c r="ACV49" s="167"/>
      <c r="ACW49" s="167"/>
      <c r="ACX49" s="167"/>
      <c r="ACY49" s="167"/>
      <c r="ACZ49" s="167"/>
      <c r="ADA49" s="167"/>
      <c r="ADB49" s="167"/>
      <c r="ADC49" s="167"/>
      <c r="ADD49" s="167"/>
      <c r="ADE49" s="167"/>
      <c r="ADF49" s="167"/>
      <c r="ADG49" s="167"/>
      <c r="ADH49" s="167"/>
      <c r="ADI49" s="167"/>
      <c r="ADJ49" s="167"/>
      <c r="ADK49" s="167"/>
      <c r="ADL49" s="167"/>
      <c r="ADM49" s="167"/>
      <c r="ADN49" s="167"/>
      <c r="ADO49" s="167"/>
      <c r="ADP49" s="167"/>
      <c r="ADQ49" s="167"/>
      <c r="ADR49" s="167"/>
      <c r="ADS49" s="167"/>
      <c r="ADT49" s="167"/>
      <c r="ADU49" s="167"/>
      <c r="ADV49" s="167"/>
      <c r="ADW49" s="167"/>
      <c r="ADX49" s="167"/>
      <c r="ADY49" s="167"/>
      <c r="ADZ49" s="167"/>
      <c r="AEA49" s="167"/>
      <c r="AEB49" s="167"/>
      <c r="AEC49" s="167"/>
      <c r="AED49" s="167"/>
      <c r="AEE49" s="167"/>
      <c r="AEF49" s="167"/>
      <c r="AEG49" s="167"/>
      <c r="AEH49" s="167"/>
      <c r="AEI49" s="167"/>
      <c r="AEJ49" s="167"/>
      <c r="AEK49" s="167"/>
      <c r="AEL49" s="167"/>
      <c r="AEM49" s="167"/>
      <c r="AEN49" s="167"/>
      <c r="AEO49" s="167"/>
      <c r="AEP49" s="167"/>
      <c r="AEQ49" s="167"/>
      <c r="AER49" s="167"/>
      <c r="AES49" s="167"/>
      <c r="AET49" s="167"/>
      <c r="AEU49" s="167"/>
      <c r="AEV49" s="167"/>
      <c r="AEW49" s="167"/>
      <c r="AEX49" s="167"/>
      <c r="AEY49" s="167"/>
      <c r="AEZ49" s="167"/>
      <c r="AFA49" s="167"/>
      <c r="AFB49" s="167"/>
      <c r="AFC49" s="167"/>
      <c r="AFD49" s="167"/>
      <c r="AFE49" s="167"/>
      <c r="AFF49" s="167"/>
      <c r="AFG49" s="167"/>
      <c r="AFH49" s="167"/>
      <c r="AFI49" s="167"/>
      <c r="AFJ49" s="167"/>
      <c r="AFK49" s="167"/>
      <c r="AFL49" s="167"/>
      <c r="AFM49" s="167"/>
      <c r="AFN49" s="167"/>
      <c r="AFO49" s="167"/>
      <c r="AFP49" s="167"/>
      <c r="AFQ49" s="167"/>
      <c r="AFR49" s="167"/>
      <c r="AFS49" s="167"/>
      <c r="AFT49" s="167"/>
      <c r="AFU49" s="167"/>
      <c r="AFV49" s="167"/>
      <c r="AFW49" s="167"/>
      <c r="AFX49" s="167"/>
      <c r="AFY49" s="167"/>
      <c r="AFZ49" s="167"/>
      <c r="AGA49" s="167"/>
      <c r="AGB49" s="167"/>
      <c r="AGC49" s="167"/>
      <c r="AGD49" s="167"/>
      <c r="AGE49" s="167"/>
      <c r="AGF49" s="167"/>
      <c r="AGG49" s="167"/>
      <c r="AGH49" s="167"/>
      <c r="AGI49" s="167"/>
      <c r="AGJ49" s="167"/>
      <c r="AGK49" s="167"/>
      <c r="AGL49" s="167"/>
      <c r="AGM49" s="167"/>
      <c r="AGN49" s="167"/>
      <c r="AGO49" s="167"/>
      <c r="AGP49" s="167"/>
      <c r="AGQ49" s="167"/>
      <c r="AGR49" s="167"/>
      <c r="AGS49" s="167"/>
      <c r="AGT49" s="167"/>
      <c r="AGU49" s="167"/>
      <c r="AGV49" s="167"/>
      <c r="AGW49" s="167"/>
      <c r="AGX49" s="167"/>
      <c r="AGY49" s="167"/>
      <c r="AGZ49" s="167"/>
      <c r="AHA49" s="167"/>
      <c r="AHB49" s="167"/>
      <c r="AHC49" s="167"/>
      <c r="AHD49" s="167"/>
      <c r="AHE49" s="167"/>
      <c r="AHF49" s="167"/>
      <c r="AHG49" s="167"/>
      <c r="AHH49" s="167"/>
      <c r="AHI49" s="167"/>
      <c r="AHJ49" s="167"/>
      <c r="AHK49" s="167"/>
      <c r="AHL49" s="167"/>
      <c r="AHM49" s="167"/>
      <c r="AHN49" s="167"/>
      <c r="AHO49" s="167"/>
      <c r="AHP49" s="167"/>
      <c r="AHQ49" s="167"/>
      <c r="AHR49" s="167"/>
      <c r="AHS49" s="167"/>
      <c r="AHT49" s="167"/>
      <c r="AHU49" s="167"/>
      <c r="AHV49" s="167"/>
      <c r="AHW49" s="167"/>
      <c r="AHX49" s="167"/>
      <c r="AHY49" s="167"/>
      <c r="AHZ49" s="167"/>
      <c r="AIA49" s="167"/>
      <c r="AIB49" s="167"/>
      <c r="AIC49" s="167"/>
      <c r="AID49" s="167"/>
      <c r="AIE49" s="167"/>
      <c r="AIF49" s="167"/>
      <c r="AIG49" s="167"/>
      <c r="AIH49" s="167"/>
      <c r="AII49" s="167"/>
      <c r="AIJ49" s="167"/>
      <c r="AIK49" s="167"/>
      <c r="AIL49" s="167"/>
      <c r="AIM49" s="167"/>
      <c r="AIN49" s="167"/>
      <c r="AIO49" s="167"/>
      <c r="AIP49" s="167"/>
      <c r="AIQ49" s="167"/>
      <c r="AIR49" s="167"/>
      <c r="AIS49" s="167"/>
      <c r="AIT49" s="167"/>
      <c r="AIU49" s="167"/>
      <c r="AIV49" s="167"/>
      <c r="AIW49" s="167"/>
      <c r="AIX49" s="167"/>
      <c r="AIY49" s="167"/>
      <c r="AIZ49" s="167"/>
      <c r="AJA49" s="167"/>
      <c r="AJB49" s="167"/>
      <c r="AJC49" s="167"/>
      <c r="AJD49" s="167"/>
      <c r="AJE49" s="167"/>
      <c r="AJF49" s="167"/>
      <c r="AJG49" s="167"/>
      <c r="AJH49" s="167"/>
      <c r="AJI49" s="167"/>
      <c r="AJJ49" s="167"/>
      <c r="AJK49" s="167"/>
      <c r="AJL49" s="167"/>
      <c r="AJM49" s="167"/>
      <c r="AJN49" s="167"/>
      <c r="AJO49" s="167"/>
      <c r="AJP49" s="167"/>
      <c r="AJQ49" s="167"/>
      <c r="AJR49" s="167"/>
      <c r="AJS49" s="167"/>
      <c r="AJT49" s="167"/>
      <c r="AJU49" s="167"/>
      <c r="AJV49" s="167"/>
      <c r="AJW49" s="167"/>
      <c r="AJX49" s="167"/>
      <c r="AJY49" s="167"/>
      <c r="AJZ49" s="167"/>
      <c r="AKA49" s="167"/>
      <c r="AKB49" s="167"/>
      <c r="AKC49" s="167"/>
      <c r="AKD49" s="167"/>
      <c r="AKE49" s="167"/>
      <c r="AKF49" s="167"/>
      <c r="AKG49" s="167"/>
      <c r="AKH49" s="167"/>
      <c r="AKI49" s="167"/>
      <c r="AKJ49" s="167"/>
      <c r="AKK49" s="167"/>
      <c r="AKL49" s="167"/>
      <c r="AKM49" s="167"/>
      <c r="AKN49" s="167"/>
      <c r="AKO49" s="167"/>
      <c r="AKP49" s="167"/>
      <c r="AKQ49" s="167"/>
      <c r="AKR49" s="167"/>
      <c r="AKS49" s="167"/>
      <c r="AKT49" s="167"/>
      <c r="AKU49" s="167"/>
      <c r="AKV49" s="167"/>
      <c r="AKW49" s="167"/>
      <c r="AKX49" s="167"/>
      <c r="AKY49" s="167"/>
      <c r="AKZ49" s="167"/>
      <c r="ALA49" s="167"/>
      <c r="ALB49" s="167"/>
      <c r="ALC49" s="167"/>
      <c r="ALD49" s="167"/>
      <c r="ALE49" s="167"/>
      <c r="ALF49" s="167"/>
      <c r="ALG49" s="167"/>
      <c r="ALH49" s="167"/>
      <c r="ALI49" s="167"/>
      <c r="ALJ49" s="167"/>
      <c r="ALK49" s="167"/>
      <c r="ALL49" s="167"/>
      <c r="ALM49" s="167"/>
      <c r="ALN49" s="167"/>
      <c r="ALO49" s="167"/>
      <c r="ALP49" s="167"/>
      <c r="ALQ49" s="167"/>
      <c r="ALR49" s="167"/>
      <c r="ALS49" s="167"/>
      <c r="ALT49" s="167"/>
      <c r="ALU49" s="167"/>
      <c r="ALV49" s="167"/>
      <c r="ALW49" s="167"/>
      <c r="ALX49" s="167"/>
      <c r="ALY49" s="167"/>
      <c r="ALZ49" s="167"/>
      <c r="AMA49" s="167"/>
      <c r="AMB49" s="167"/>
      <c r="AMC49" s="167"/>
      <c r="AMD49" s="167"/>
      <c r="AME49" s="167"/>
      <c r="AMF49" s="167"/>
      <c r="AMG49" s="167"/>
      <c r="AMH49" s="167"/>
      <c r="AMI49" s="167"/>
      <c r="AMJ49" s="167"/>
      <c r="AMK49" s="167"/>
    </row>
    <row r="50" spans="1:1025" s="166" customFormat="1" ht="25.5" customHeight="1" x14ac:dyDescent="0.25">
      <c r="A50" s="160" t="s">
        <v>52</v>
      </c>
      <c r="B50" s="315" t="s">
        <v>53</v>
      </c>
      <c r="C50" s="160"/>
      <c r="D50" s="160"/>
      <c r="E50" s="160"/>
      <c r="F50" s="324">
        <v>43481</v>
      </c>
      <c r="G50" s="160"/>
      <c r="H50" s="324"/>
      <c r="I50" s="160"/>
      <c r="J50" s="318"/>
      <c r="K50" s="319"/>
      <c r="L50" s="318"/>
      <c r="M50" s="319"/>
      <c r="N50" s="318"/>
      <c r="O50" s="319"/>
      <c r="P50" s="318"/>
      <c r="Q50" s="325">
        <v>14.6</v>
      </c>
      <c r="R50" s="321">
        <f t="shared" si="31"/>
        <v>634822.6</v>
      </c>
      <c r="S50" s="201">
        <v>26.9</v>
      </c>
      <c r="T50" s="318">
        <f t="shared" ref="T50:T57" si="34">S50*F50</f>
        <v>1169638.8999999999</v>
      </c>
      <c r="U50" s="201">
        <v>7.94</v>
      </c>
      <c r="V50" s="321">
        <f t="shared" si="32"/>
        <v>345239.14</v>
      </c>
      <c r="W50" s="201"/>
      <c r="X50" s="321">
        <f t="shared" ref="X50:X56" si="35">W50*F50</f>
        <v>0</v>
      </c>
      <c r="Y50" s="201">
        <v>7.94</v>
      </c>
      <c r="Z50" s="321">
        <f t="shared" si="33"/>
        <v>345239.14</v>
      </c>
      <c r="AA50" s="323"/>
      <c r="AB50" s="323"/>
      <c r="AC50" s="323"/>
      <c r="AD50" s="323"/>
      <c r="AE50" s="278">
        <f t="shared" si="14"/>
        <v>-43481</v>
      </c>
      <c r="AF50" s="167"/>
      <c r="AG50" s="167"/>
      <c r="AI50" s="168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  <c r="BR50" s="167"/>
      <c r="BS50" s="167"/>
      <c r="BT50" s="167"/>
      <c r="BU50" s="167"/>
      <c r="BV50" s="167"/>
      <c r="BW50" s="167"/>
      <c r="BX50" s="167"/>
      <c r="BY50" s="167"/>
      <c r="BZ50" s="167"/>
      <c r="CA50" s="167"/>
      <c r="CB50" s="167"/>
      <c r="CC50" s="167"/>
      <c r="CD50" s="167"/>
      <c r="CE50" s="167"/>
      <c r="CF50" s="167"/>
      <c r="CG50" s="167"/>
      <c r="CH50" s="167"/>
      <c r="CI50" s="167"/>
      <c r="CJ50" s="167"/>
      <c r="CK50" s="167"/>
      <c r="CL50" s="167"/>
      <c r="CM50" s="167"/>
      <c r="CN50" s="167"/>
      <c r="CO50" s="167"/>
      <c r="CP50" s="167"/>
      <c r="CQ50" s="167"/>
      <c r="CR50" s="167"/>
      <c r="CS50" s="167"/>
      <c r="CT50" s="167"/>
      <c r="CU50" s="167"/>
      <c r="CV50" s="167"/>
      <c r="CW50" s="167"/>
      <c r="CX50" s="167"/>
      <c r="CY50" s="167"/>
      <c r="CZ50" s="167"/>
      <c r="DA50" s="167"/>
      <c r="DB50" s="167"/>
      <c r="DC50" s="167"/>
      <c r="DD50" s="167"/>
      <c r="DE50" s="167"/>
      <c r="DF50" s="167"/>
      <c r="DG50" s="167"/>
      <c r="DH50" s="167"/>
      <c r="DI50" s="167"/>
      <c r="DJ50" s="167"/>
      <c r="DK50" s="167"/>
      <c r="DL50" s="167"/>
      <c r="DM50" s="167"/>
      <c r="DN50" s="167"/>
      <c r="DO50" s="167"/>
      <c r="DP50" s="167"/>
      <c r="DQ50" s="167"/>
      <c r="DR50" s="167"/>
      <c r="DS50" s="167"/>
      <c r="DT50" s="167"/>
      <c r="DU50" s="167"/>
      <c r="DV50" s="167"/>
      <c r="DW50" s="167"/>
      <c r="DX50" s="167"/>
      <c r="DY50" s="167"/>
      <c r="DZ50" s="167"/>
      <c r="EA50" s="167"/>
      <c r="EB50" s="167"/>
      <c r="EC50" s="167"/>
      <c r="ED50" s="167"/>
      <c r="EE50" s="167"/>
      <c r="EF50" s="167"/>
      <c r="EG50" s="167"/>
      <c r="EH50" s="167"/>
      <c r="EI50" s="167"/>
      <c r="EJ50" s="167"/>
      <c r="EK50" s="167"/>
      <c r="EL50" s="167"/>
      <c r="EM50" s="167"/>
      <c r="EN50" s="167"/>
      <c r="EO50" s="167"/>
      <c r="EP50" s="167"/>
      <c r="EQ50" s="167"/>
      <c r="ER50" s="167"/>
      <c r="ES50" s="167"/>
      <c r="ET50" s="167"/>
      <c r="EU50" s="167"/>
      <c r="EV50" s="167"/>
      <c r="EW50" s="167"/>
      <c r="EX50" s="167"/>
      <c r="EY50" s="167"/>
      <c r="EZ50" s="167"/>
      <c r="FA50" s="167"/>
      <c r="FB50" s="167"/>
      <c r="FC50" s="167"/>
      <c r="FD50" s="167"/>
      <c r="FE50" s="167"/>
      <c r="FF50" s="167"/>
      <c r="FG50" s="167"/>
      <c r="FH50" s="167"/>
      <c r="FI50" s="167"/>
      <c r="FJ50" s="167"/>
      <c r="FK50" s="167"/>
      <c r="FL50" s="167"/>
      <c r="FM50" s="167"/>
      <c r="FN50" s="167"/>
      <c r="FO50" s="167"/>
      <c r="FP50" s="167"/>
      <c r="FQ50" s="167"/>
      <c r="FR50" s="167"/>
      <c r="FS50" s="167"/>
      <c r="FT50" s="167"/>
      <c r="FU50" s="167"/>
      <c r="FV50" s="167"/>
      <c r="FW50" s="167"/>
      <c r="FX50" s="167"/>
      <c r="FY50" s="167"/>
      <c r="FZ50" s="167"/>
      <c r="GA50" s="167"/>
      <c r="GB50" s="167"/>
      <c r="GC50" s="167"/>
      <c r="GD50" s="167"/>
      <c r="GE50" s="167"/>
      <c r="GF50" s="167"/>
      <c r="GG50" s="167"/>
      <c r="GH50" s="167"/>
      <c r="GI50" s="167"/>
      <c r="GJ50" s="167"/>
      <c r="GK50" s="167"/>
      <c r="GL50" s="167"/>
      <c r="GM50" s="167"/>
      <c r="GN50" s="167"/>
      <c r="GO50" s="167"/>
      <c r="GP50" s="167"/>
      <c r="GQ50" s="167"/>
      <c r="GR50" s="167"/>
      <c r="GS50" s="167"/>
      <c r="GT50" s="167"/>
      <c r="GU50" s="167"/>
      <c r="GV50" s="167"/>
      <c r="GW50" s="167"/>
      <c r="GX50" s="167"/>
      <c r="GY50" s="167"/>
      <c r="GZ50" s="167"/>
      <c r="HA50" s="167"/>
      <c r="HB50" s="167"/>
      <c r="HC50" s="167"/>
      <c r="HD50" s="167"/>
      <c r="HE50" s="167"/>
      <c r="HF50" s="167"/>
      <c r="HG50" s="167"/>
      <c r="HH50" s="167"/>
      <c r="HI50" s="167"/>
      <c r="HJ50" s="167"/>
      <c r="HK50" s="167"/>
      <c r="HL50" s="167"/>
      <c r="HM50" s="167"/>
      <c r="HN50" s="167"/>
      <c r="HO50" s="167"/>
      <c r="HP50" s="167"/>
      <c r="HQ50" s="167"/>
      <c r="HR50" s="167"/>
      <c r="HS50" s="167"/>
      <c r="HT50" s="167"/>
      <c r="HU50" s="167"/>
      <c r="HV50" s="167"/>
      <c r="HW50" s="167"/>
      <c r="HX50" s="167"/>
      <c r="HY50" s="167"/>
      <c r="HZ50" s="167"/>
      <c r="IA50" s="167"/>
      <c r="IB50" s="167"/>
      <c r="IC50" s="167"/>
      <c r="ID50" s="167"/>
      <c r="IE50" s="167"/>
      <c r="IF50" s="167"/>
      <c r="IG50" s="167"/>
      <c r="IH50" s="167"/>
      <c r="II50" s="167"/>
      <c r="IJ50" s="167"/>
      <c r="IK50" s="167"/>
      <c r="IL50" s="167"/>
      <c r="IM50" s="167"/>
      <c r="IN50" s="167"/>
      <c r="IO50" s="167"/>
      <c r="IP50" s="167"/>
      <c r="IQ50" s="167"/>
      <c r="IR50" s="167"/>
      <c r="IS50" s="167"/>
      <c r="IT50" s="167"/>
      <c r="IU50" s="167"/>
      <c r="IV50" s="167"/>
      <c r="IW50" s="167"/>
      <c r="IX50" s="167"/>
      <c r="IY50" s="167"/>
      <c r="IZ50" s="167"/>
      <c r="JA50" s="167"/>
      <c r="JB50" s="167"/>
      <c r="JC50" s="167"/>
      <c r="JD50" s="167"/>
      <c r="JE50" s="167"/>
      <c r="JF50" s="167"/>
      <c r="JG50" s="167"/>
      <c r="JH50" s="167"/>
      <c r="JI50" s="167"/>
      <c r="JJ50" s="167"/>
      <c r="JK50" s="167"/>
      <c r="JL50" s="167"/>
      <c r="JM50" s="167"/>
      <c r="JN50" s="167"/>
      <c r="JO50" s="167"/>
      <c r="JP50" s="167"/>
      <c r="JQ50" s="167"/>
      <c r="JR50" s="167"/>
      <c r="JS50" s="167"/>
      <c r="JT50" s="167"/>
      <c r="JU50" s="167"/>
      <c r="JV50" s="167"/>
      <c r="JW50" s="167"/>
      <c r="JX50" s="167"/>
      <c r="JY50" s="167"/>
      <c r="JZ50" s="167"/>
      <c r="KA50" s="167"/>
      <c r="KB50" s="167"/>
      <c r="KC50" s="167"/>
      <c r="KD50" s="167"/>
      <c r="KE50" s="167"/>
      <c r="KF50" s="167"/>
      <c r="KG50" s="167"/>
      <c r="KH50" s="167"/>
      <c r="KI50" s="167"/>
      <c r="KJ50" s="167"/>
      <c r="KK50" s="167"/>
      <c r="KL50" s="167"/>
      <c r="KM50" s="167"/>
      <c r="KN50" s="167"/>
      <c r="KO50" s="167"/>
      <c r="KP50" s="167"/>
      <c r="KQ50" s="167"/>
      <c r="KR50" s="167"/>
      <c r="KS50" s="167"/>
      <c r="KT50" s="167"/>
      <c r="KU50" s="167"/>
      <c r="KV50" s="167"/>
      <c r="KW50" s="167"/>
      <c r="KX50" s="167"/>
      <c r="KY50" s="167"/>
      <c r="KZ50" s="167"/>
      <c r="LA50" s="167"/>
      <c r="LB50" s="167"/>
      <c r="LC50" s="167"/>
      <c r="LD50" s="167"/>
      <c r="LE50" s="167"/>
      <c r="LF50" s="167"/>
      <c r="LG50" s="167"/>
      <c r="LH50" s="167"/>
      <c r="LI50" s="167"/>
      <c r="LJ50" s="167"/>
      <c r="LK50" s="167"/>
      <c r="LL50" s="167"/>
      <c r="LM50" s="167"/>
      <c r="LN50" s="167"/>
      <c r="LO50" s="167"/>
      <c r="LP50" s="167"/>
      <c r="LQ50" s="167"/>
      <c r="LR50" s="167"/>
      <c r="LS50" s="167"/>
      <c r="LT50" s="167"/>
      <c r="LU50" s="167"/>
      <c r="LV50" s="167"/>
      <c r="LW50" s="167"/>
      <c r="LX50" s="167"/>
      <c r="LY50" s="167"/>
      <c r="LZ50" s="167"/>
      <c r="MA50" s="167"/>
      <c r="MB50" s="167"/>
      <c r="MC50" s="167"/>
      <c r="MD50" s="167"/>
      <c r="ME50" s="167"/>
      <c r="MF50" s="167"/>
      <c r="MG50" s="167"/>
      <c r="MH50" s="167"/>
      <c r="MI50" s="167"/>
      <c r="MJ50" s="167"/>
      <c r="MK50" s="167"/>
      <c r="ML50" s="167"/>
      <c r="MM50" s="167"/>
      <c r="MN50" s="167"/>
      <c r="MO50" s="167"/>
      <c r="MP50" s="167"/>
      <c r="MQ50" s="167"/>
      <c r="MR50" s="167"/>
      <c r="MS50" s="167"/>
      <c r="MT50" s="167"/>
      <c r="MU50" s="167"/>
      <c r="MV50" s="167"/>
      <c r="MW50" s="167"/>
      <c r="MX50" s="167"/>
      <c r="MY50" s="167"/>
      <c r="MZ50" s="167"/>
      <c r="NA50" s="167"/>
      <c r="NB50" s="167"/>
      <c r="NC50" s="167"/>
      <c r="ND50" s="167"/>
      <c r="NE50" s="167"/>
      <c r="NF50" s="167"/>
      <c r="NG50" s="167"/>
      <c r="NH50" s="167"/>
      <c r="NI50" s="167"/>
      <c r="NJ50" s="167"/>
      <c r="NK50" s="167"/>
      <c r="NL50" s="167"/>
      <c r="NM50" s="167"/>
      <c r="NN50" s="167"/>
      <c r="NO50" s="167"/>
      <c r="NP50" s="167"/>
      <c r="NQ50" s="167"/>
      <c r="NR50" s="167"/>
      <c r="NS50" s="167"/>
      <c r="NT50" s="167"/>
      <c r="NU50" s="167"/>
      <c r="NV50" s="167"/>
      <c r="NW50" s="167"/>
      <c r="NX50" s="167"/>
      <c r="NY50" s="167"/>
      <c r="NZ50" s="167"/>
      <c r="OA50" s="167"/>
      <c r="OB50" s="167"/>
      <c r="OC50" s="167"/>
      <c r="OD50" s="167"/>
      <c r="OE50" s="167"/>
      <c r="OF50" s="167"/>
      <c r="OG50" s="167"/>
      <c r="OH50" s="167"/>
      <c r="OI50" s="167"/>
      <c r="OJ50" s="167"/>
      <c r="OK50" s="167"/>
      <c r="OL50" s="167"/>
      <c r="OM50" s="167"/>
      <c r="ON50" s="167"/>
      <c r="OO50" s="167"/>
      <c r="OP50" s="167"/>
      <c r="OQ50" s="167"/>
      <c r="OR50" s="167"/>
      <c r="OS50" s="167"/>
      <c r="OT50" s="167"/>
      <c r="OU50" s="167"/>
      <c r="OV50" s="167"/>
      <c r="OW50" s="167"/>
      <c r="OX50" s="167"/>
      <c r="OY50" s="167"/>
      <c r="OZ50" s="167"/>
      <c r="PA50" s="167"/>
      <c r="PB50" s="167"/>
      <c r="PC50" s="167"/>
      <c r="PD50" s="167"/>
      <c r="PE50" s="167"/>
      <c r="PF50" s="167"/>
      <c r="PG50" s="167"/>
      <c r="PH50" s="167"/>
      <c r="PI50" s="167"/>
      <c r="PJ50" s="167"/>
      <c r="PK50" s="167"/>
      <c r="PL50" s="167"/>
      <c r="PM50" s="167"/>
      <c r="PN50" s="167"/>
      <c r="PO50" s="167"/>
      <c r="PP50" s="167"/>
      <c r="PQ50" s="167"/>
      <c r="PR50" s="167"/>
      <c r="PS50" s="167"/>
      <c r="PT50" s="167"/>
      <c r="PU50" s="167"/>
      <c r="PV50" s="167"/>
      <c r="PW50" s="167"/>
      <c r="PX50" s="167"/>
      <c r="PY50" s="167"/>
      <c r="PZ50" s="167"/>
      <c r="QA50" s="167"/>
      <c r="QB50" s="167"/>
      <c r="QC50" s="167"/>
      <c r="QD50" s="167"/>
      <c r="QE50" s="167"/>
      <c r="QF50" s="167"/>
      <c r="QG50" s="167"/>
      <c r="QH50" s="167"/>
      <c r="QI50" s="167"/>
      <c r="QJ50" s="167"/>
      <c r="QK50" s="167"/>
      <c r="QL50" s="167"/>
      <c r="QM50" s="167"/>
      <c r="QN50" s="167"/>
      <c r="QO50" s="167"/>
      <c r="QP50" s="167"/>
      <c r="QQ50" s="167"/>
      <c r="QR50" s="167"/>
      <c r="QS50" s="167"/>
      <c r="QT50" s="167"/>
      <c r="QU50" s="167"/>
      <c r="QV50" s="167"/>
      <c r="QW50" s="167"/>
      <c r="QX50" s="167"/>
      <c r="QY50" s="167"/>
      <c r="QZ50" s="167"/>
      <c r="RA50" s="167"/>
      <c r="RB50" s="167"/>
      <c r="RC50" s="167"/>
      <c r="RD50" s="167"/>
      <c r="RE50" s="167"/>
      <c r="RF50" s="167"/>
      <c r="RG50" s="167"/>
      <c r="RH50" s="167"/>
      <c r="RI50" s="167"/>
      <c r="RJ50" s="167"/>
      <c r="RK50" s="167"/>
      <c r="RL50" s="167"/>
      <c r="RM50" s="167"/>
      <c r="RN50" s="167"/>
      <c r="RO50" s="167"/>
      <c r="RP50" s="167"/>
      <c r="RQ50" s="167"/>
      <c r="RR50" s="167"/>
      <c r="RS50" s="167"/>
      <c r="RT50" s="167"/>
      <c r="RU50" s="167"/>
      <c r="RV50" s="167"/>
      <c r="RW50" s="167"/>
      <c r="RX50" s="167"/>
      <c r="RY50" s="167"/>
      <c r="RZ50" s="167"/>
      <c r="SA50" s="167"/>
      <c r="SB50" s="167"/>
      <c r="SC50" s="167"/>
      <c r="SD50" s="167"/>
      <c r="SE50" s="167"/>
      <c r="SF50" s="167"/>
      <c r="SG50" s="167"/>
      <c r="SH50" s="167"/>
      <c r="SI50" s="167"/>
      <c r="SJ50" s="167"/>
      <c r="SK50" s="167"/>
      <c r="SL50" s="167"/>
      <c r="SM50" s="167"/>
      <c r="SN50" s="167"/>
      <c r="SO50" s="167"/>
      <c r="SP50" s="167"/>
      <c r="SQ50" s="167"/>
      <c r="SR50" s="167"/>
      <c r="SS50" s="167"/>
      <c r="ST50" s="167"/>
      <c r="SU50" s="167"/>
      <c r="SV50" s="167"/>
      <c r="SW50" s="167"/>
      <c r="SX50" s="167"/>
      <c r="SY50" s="167"/>
      <c r="SZ50" s="167"/>
      <c r="TA50" s="167"/>
      <c r="TB50" s="167"/>
      <c r="TC50" s="167"/>
      <c r="TD50" s="167"/>
      <c r="TE50" s="167"/>
      <c r="TF50" s="167"/>
      <c r="TG50" s="167"/>
      <c r="TH50" s="167"/>
      <c r="TI50" s="167"/>
      <c r="TJ50" s="167"/>
      <c r="TK50" s="167"/>
      <c r="TL50" s="167"/>
      <c r="TM50" s="167"/>
      <c r="TN50" s="167"/>
      <c r="TO50" s="167"/>
      <c r="TP50" s="167"/>
      <c r="TQ50" s="167"/>
      <c r="TR50" s="167"/>
      <c r="TS50" s="167"/>
      <c r="TT50" s="167"/>
      <c r="TU50" s="167"/>
      <c r="TV50" s="167"/>
      <c r="TW50" s="167"/>
      <c r="TX50" s="167"/>
      <c r="TY50" s="167"/>
      <c r="TZ50" s="167"/>
      <c r="UA50" s="167"/>
      <c r="UB50" s="167"/>
      <c r="UC50" s="167"/>
      <c r="UD50" s="167"/>
      <c r="UE50" s="167"/>
      <c r="UF50" s="167"/>
      <c r="UG50" s="167"/>
      <c r="UH50" s="167"/>
      <c r="UI50" s="167"/>
      <c r="UJ50" s="167"/>
      <c r="UK50" s="167"/>
      <c r="UL50" s="167"/>
      <c r="UM50" s="167"/>
      <c r="UN50" s="167"/>
      <c r="UO50" s="167"/>
      <c r="UP50" s="167"/>
      <c r="UQ50" s="167"/>
      <c r="UR50" s="167"/>
      <c r="US50" s="167"/>
      <c r="UT50" s="167"/>
      <c r="UU50" s="167"/>
      <c r="UV50" s="167"/>
      <c r="UW50" s="167"/>
      <c r="UX50" s="167"/>
      <c r="UY50" s="167"/>
      <c r="UZ50" s="167"/>
      <c r="VA50" s="167"/>
      <c r="VB50" s="167"/>
      <c r="VC50" s="167"/>
      <c r="VD50" s="167"/>
      <c r="VE50" s="167"/>
      <c r="VF50" s="167"/>
      <c r="VG50" s="167"/>
      <c r="VH50" s="167"/>
      <c r="VI50" s="167"/>
      <c r="VJ50" s="167"/>
      <c r="VK50" s="167"/>
      <c r="VL50" s="167"/>
      <c r="VM50" s="167"/>
      <c r="VN50" s="167"/>
      <c r="VO50" s="167"/>
      <c r="VP50" s="167"/>
      <c r="VQ50" s="167"/>
      <c r="VR50" s="167"/>
      <c r="VS50" s="167"/>
      <c r="VT50" s="167"/>
      <c r="VU50" s="167"/>
      <c r="VV50" s="167"/>
      <c r="VW50" s="167"/>
      <c r="VX50" s="167"/>
      <c r="VY50" s="167"/>
      <c r="VZ50" s="167"/>
      <c r="WA50" s="167"/>
      <c r="WB50" s="167"/>
      <c r="WC50" s="167"/>
      <c r="WD50" s="167"/>
      <c r="WE50" s="167"/>
      <c r="WF50" s="167"/>
      <c r="WG50" s="167"/>
      <c r="WH50" s="167"/>
      <c r="WI50" s="167"/>
      <c r="WJ50" s="167"/>
      <c r="WK50" s="167"/>
      <c r="WL50" s="167"/>
      <c r="WM50" s="167"/>
      <c r="WN50" s="167"/>
      <c r="WO50" s="167"/>
      <c r="WP50" s="167"/>
      <c r="WQ50" s="167"/>
      <c r="WR50" s="167"/>
      <c r="WS50" s="167"/>
      <c r="WT50" s="167"/>
      <c r="WU50" s="167"/>
      <c r="WV50" s="167"/>
      <c r="WW50" s="167"/>
      <c r="WX50" s="167"/>
      <c r="WY50" s="167"/>
      <c r="WZ50" s="167"/>
      <c r="XA50" s="167"/>
      <c r="XB50" s="167"/>
      <c r="XC50" s="167"/>
      <c r="XD50" s="167"/>
      <c r="XE50" s="167"/>
      <c r="XF50" s="167"/>
      <c r="XG50" s="167"/>
      <c r="XH50" s="167"/>
      <c r="XI50" s="167"/>
      <c r="XJ50" s="167"/>
      <c r="XK50" s="167"/>
      <c r="XL50" s="167"/>
      <c r="XM50" s="167"/>
      <c r="XN50" s="167"/>
      <c r="XO50" s="167"/>
      <c r="XP50" s="167"/>
      <c r="XQ50" s="167"/>
      <c r="XR50" s="167"/>
      <c r="XS50" s="167"/>
      <c r="XT50" s="167"/>
      <c r="XU50" s="167"/>
      <c r="XV50" s="167"/>
      <c r="XW50" s="167"/>
      <c r="XX50" s="167"/>
      <c r="XY50" s="167"/>
      <c r="XZ50" s="167"/>
      <c r="YA50" s="167"/>
      <c r="YB50" s="167"/>
      <c r="YC50" s="167"/>
      <c r="YD50" s="167"/>
      <c r="YE50" s="167"/>
      <c r="YF50" s="167"/>
      <c r="YG50" s="167"/>
      <c r="YH50" s="167"/>
      <c r="YI50" s="167"/>
      <c r="YJ50" s="167"/>
      <c r="YK50" s="167"/>
      <c r="YL50" s="167"/>
      <c r="YM50" s="167"/>
      <c r="YN50" s="167"/>
      <c r="YO50" s="167"/>
      <c r="YP50" s="167"/>
      <c r="YQ50" s="167"/>
      <c r="YR50" s="167"/>
      <c r="YS50" s="167"/>
      <c r="YT50" s="167"/>
      <c r="YU50" s="167"/>
      <c r="YV50" s="167"/>
      <c r="YW50" s="167"/>
      <c r="YX50" s="167"/>
      <c r="YY50" s="167"/>
      <c r="YZ50" s="167"/>
      <c r="ZA50" s="167"/>
      <c r="ZB50" s="167"/>
      <c r="ZC50" s="167"/>
      <c r="ZD50" s="167"/>
      <c r="ZE50" s="167"/>
      <c r="ZF50" s="167"/>
      <c r="ZG50" s="167"/>
      <c r="ZH50" s="167"/>
      <c r="ZI50" s="167"/>
      <c r="ZJ50" s="167"/>
      <c r="ZK50" s="167"/>
      <c r="ZL50" s="167"/>
      <c r="ZM50" s="167"/>
      <c r="ZN50" s="167"/>
      <c r="ZO50" s="167"/>
      <c r="ZP50" s="167"/>
      <c r="ZQ50" s="167"/>
      <c r="ZR50" s="167"/>
      <c r="ZS50" s="167"/>
      <c r="ZT50" s="167"/>
      <c r="ZU50" s="167"/>
      <c r="ZV50" s="167"/>
      <c r="ZW50" s="167"/>
      <c r="ZX50" s="167"/>
      <c r="ZY50" s="167"/>
      <c r="ZZ50" s="167"/>
      <c r="AAA50" s="167"/>
      <c r="AAB50" s="167"/>
      <c r="AAC50" s="167"/>
      <c r="AAD50" s="167"/>
      <c r="AAE50" s="167"/>
      <c r="AAF50" s="167"/>
      <c r="AAG50" s="167"/>
      <c r="AAH50" s="167"/>
      <c r="AAI50" s="167"/>
      <c r="AAJ50" s="167"/>
      <c r="AAK50" s="167"/>
      <c r="AAL50" s="167"/>
      <c r="AAM50" s="167"/>
      <c r="AAN50" s="167"/>
      <c r="AAO50" s="167"/>
      <c r="AAP50" s="167"/>
      <c r="AAQ50" s="167"/>
      <c r="AAR50" s="167"/>
      <c r="AAS50" s="167"/>
      <c r="AAT50" s="167"/>
      <c r="AAU50" s="167"/>
      <c r="AAV50" s="167"/>
      <c r="AAW50" s="167"/>
      <c r="AAX50" s="167"/>
      <c r="AAY50" s="167"/>
      <c r="AAZ50" s="167"/>
      <c r="ABA50" s="167"/>
      <c r="ABB50" s="167"/>
      <c r="ABC50" s="167"/>
      <c r="ABD50" s="167"/>
      <c r="ABE50" s="167"/>
      <c r="ABF50" s="167"/>
      <c r="ABG50" s="167"/>
      <c r="ABH50" s="167"/>
      <c r="ABI50" s="167"/>
      <c r="ABJ50" s="167"/>
      <c r="ABK50" s="167"/>
      <c r="ABL50" s="167"/>
      <c r="ABM50" s="167"/>
      <c r="ABN50" s="167"/>
      <c r="ABO50" s="167"/>
      <c r="ABP50" s="167"/>
      <c r="ABQ50" s="167"/>
      <c r="ABR50" s="167"/>
      <c r="ABS50" s="167"/>
      <c r="ABT50" s="167"/>
      <c r="ABU50" s="167"/>
      <c r="ABV50" s="167"/>
      <c r="ABW50" s="167"/>
      <c r="ABX50" s="167"/>
      <c r="ABY50" s="167"/>
      <c r="ABZ50" s="167"/>
      <c r="ACA50" s="167"/>
      <c r="ACB50" s="167"/>
      <c r="ACC50" s="167"/>
      <c r="ACD50" s="167"/>
      <c r="ACE50" s="167"/>
      <c r="ACF50" s="167"/>
      <c r="ACG50" s="167"/>
      <c r="ACH50" s="167"/>
      <c r="ACI50" s="167"/>
      <c r="ACJ50" s="167"/>
      <c r="ACK50" s="167"/>
      <c r="ACL50" s="167"/>
      <c r="ACM50" s="167"/>
      <c r="ACN50" s="167"/>
      <c r="ACO50" s="167"/>
      <c r="ACP50" s="167"/>
      <c r="ACQ50" s="167"/>
      <c r="ACR50" s="167"/>
      <c r="ACS50" s="167"/>
      <c r="ACT50" s="167"/>
      <c r="ACU50" s="167"/>
      <c r="ACV50" s="167"/>
      <c r="ACW50" s="167"/>
      <c r="ACX50" s="167"/>
      <c r="ACY50" s="167"/>
      <c r="ACZ50" s="167"/>
      <c r="ADA50" s="167"/>
      <c r="ADB50" s="167"/>
      <c r="ADC50" s="167"/>
      <c r="ADD50" s="167"/>
      <c r="ADE50" s="167"/>
      <c r="ADF50" s="167"/>
      <c r="ADG50" s="167"/>
      <c r="ADH50" s="167"/>
      <c r="ADI50" s="167"/>
      <c r="ADJ50" s="167"/>
      <c r="ADK50" s="167"/>
      <c r="ADL50" s="167"/>
      <c r="ADM50" s="167"/>
      <c r="ADN50" s="167"/>
      <c r="ADO50" s="167"/>
      <c r="ADP50" s="167"/>
      <c r="ADQ50" s="167"/>
      <c r="ADR50" s="167"/>
      <c r="ADS50" s="167"/>
      <c r="ADT50" s="167"/>
      <c r="ADU50" s="167"/>
      <c r="ADV50" s="167"/>
      <c r="ADW50" s="167"/>
      <c r="ADX50" s="167"/>
      <c r="ADY50" s="167"/>
      <c r="ADZ50" s="167"/>
      <c r="AEA50" s="167"/>
      <c r="AEB50" s="167"/>
      <c r="AEC50" s="167"/>
      <c r="AED50" s="167"/>
      <c r="AEE50" s="167"/>
      <c r="AEF50" s="167"/>
      <c r="AEG50" s="167"/>
      <c r="AEH50" s="167"/>
      <c r="AEI50" s="167"/>
      <c r="AEJ50" s="167"/>
      <c r="AEK50" s="167"/>
      <c r="AEL50" s="167"/>
      <c r="AEM50" s="167"/>
      <c r="AEN50" s="167"/>
      <c r="AEO50" s="167"/>
      <c r="AEP50" s="167"/>
      <c r="AEQ50" s="167"/>
      <c r="AER50" s="167"/>
      <c r="AES50" s="167"/>
      <c r="AET50" s="167"/>
      <c r="AEU50" s="167"/>
      <c r="AEV50" s="167"/>
      <c r="AEW50" s="167"/>
      <c r="AEX50" s="167"/>
      <c r="AEY50" s="167"/>
      <c r="AEZ50" s="167"/>
      <c r="AFA50" s="167"/>
      <c r="AFB50" s="167"/>
      <c r="AFC50" s="167"/>
      <c r="AFD50" s="167"/>
      <c r="AFE50" s="167"/>
      <c r="AFF50" s="167"/>
      <c r="AFG50" s="167"/>
      <c r="AFH50" s="167"/>
      <c r="AFI50" s="167"/>
      <c r="AFJ50" s="167"/>
      <c r="AFK50" s="167"/>
      <c r="AFL50" s="167"/>
      <c r="AFM50" s="167"/>
      <c r="AFN50" s="167"/>
      <c r="AFO50" s="167"/>
      <c r="AFP50" s="167"/>
      <c r="AFQ50" s="167"/>
      <c r="AFR50" s="167"/>
      <c r="AFS50" s="167"/>
      <c r="AFT50" s="167"/>
      <c r="AFU50" s="167"/>
      <c r="AFV50" s="167"/>
      <c r="AFW50" s="167"/>
      <c r="AFX50" s="167"/>
      <c r="AFY50" s="167"/>
      <c r="AFZ50" s="167"/>
      <c r="AGA50" s="167"/>
      <c r="AGB50" s="167"/>
      <c r="AGC50" s="167"/>
      <c r="AGD50" s="167"/>
      <c r="AGE50" s="167"/>
      <c r="AGF50" s="167"/>
      <c r="AGG50" s="167"/>
      <c r="AGH50" s="167"/>
      <c r="AGI50" s="167"/>
      <c r="AGJ50" s="167"/>
      <c r="AGK50" s="167"/>
      <c r="AGL50" s="167"/>
      <c r="AGM50" s="167"/>
      <c r="AGN50" s="167"/>
      <c r="AGO50" s="167"/>
      <c r="AGP50" s="167"/>
      <c r="AGQ50" s="167"/>
      <c r="AGR50" s="167"/>
      <c r="AGS50" s="167"/>
      <c r="AGT50" s="167"/>
      <c r="AGU50" s="167"/>
      <c r="AGV50" s="167"/>
      <c r="AGW50" s="167"/>
      <c r="AGX50" s="167"/>
      <c r="AGY50" s="167"/>
      <c r="AGZ50" s="167"/>
      <c r="AHA50" s="167"/>
      <c r="AHB50" s="167"/>
      <c r="AHC50" s="167"/>
      <c r="AHD50" s="167"/>
      <c r="AHE50" s="167"/>
      <c r="AHF50" s="167"/>
      <c r="AHG50" s="167"/>
      <c r="AHH50" s="167"/>
      <c r="AHI50" s="167"/>
      <c r="AHJ50" s="167"/>
      <c r="AHK50" s="167"/>
      <c r="AHL50" s="167"/>
      <c r="AHM50" s="167"/>
      <c r="AHN50" s="167"/>
      <c r="AHO50" s="167"/>
      <c r="AHP50" s="167"/>
      <c r="AHQ50" s="167"/>
      <c r="AHR50" s="167"/>
      <c r="AHS50" s="167"/>
      <c r="AHT50" s="167"/>
      <c r="AHU50" s="167"/>
      <c r="AHV50" s="167"/>
      <c r="AHW50" s="167"/>
      <c r="AHX50" s="167"/>
      <c r="AHY50" s="167"/>
      <c r="AHZ50" s="167"/>
      <c r="AIA50" s="167"/>
      <c r="AIB50" s="167"/>
      <c r="AIC50" s="167"/>
      <c r="AID50" s="167"/>
      <c r="AIE50" s="167"/>
      <c r="AIF50" s="167"/>
      <c r="AIG50" s="167"/>
      <c r="AIH50" s="167"/>
      <c r="AII50" s="167"/>
      <c r="AIJ50" s="167"/>
      <c r="AIK50" s="167"/>
      <c r="AIL50" s="167"/>
      <c r="AIM50" s="167"/>
      <c r="AIN50" s="167"/>
      <c r="AIO50" s="167"/>
      <c r="AIP50" s="167"/>
      <c r="AIQ50" s="167"/>
      <c r="AIR50" s="167"/>
      <c r="AIS50" s="167"/>
      <c r="AIT50" s="167"/>
      <c r="AIU50" s="167"/>
      <c r="AIV50" s="167"/>
      <c r="AIW50" s="167"/>
      <c r="AIX50" s="167"/>
      <c r="AIY50" s="167"/>
      <c r="AIZ50" s="167"/>
      <c r="AJA50" s="167"/>
      <c r="AJB50" s="167"/>
      <c r="AJC50" s="167"/>
      <c r="AJD50" s="167"/>
      <c r="AJE50" s="167"/>
      <c r="AJF50" s="167"/>
      <c r="AJG50" s="167"/>
      <c r="AJH50" s="167"/>
      <c r="AJI50" s="167"/>
      <c r="AJJ50" s="167"/>
      <c r="AJK50" s="167"/>
      <c r="AJL50" s="167"/>
      <c r="AJM50" s="167"/>
      <c r="AJN50" s="167"/>
      <c r="AJO50" s="167"/>
      <c r="AJP50" s="167"/>
      <c r="AJQ50" s="167"/>
      <c r="AJR50" s="167"/>
      <c r="AJS50" s="167"/>
      <c r="AJT50" s="167"/>
      <c r="AJU50" s="167"/>
      <c r="AJV50" s="167"/>
      <c r="AJW50" s="167"/>
      <c r="AJX50" s="167"/>
      <c r="AJY50" s="167"/>
      <c r="AJZ50" s="167"/>
      <c r="AKA50" s="167"/>
      <c r="AKB50" s="167"/>
      <c r="AKC50" s="167"/>
      <c r="AKD50" s="167"/>
      <c r="AKE50" s="167"/>
      <c r="AKF50" s="167"/>
      <c r="AKG50" s="167"/>
      <c r="AKH50" s="167"/>
      <c r="AKI50" s="167"/>
      <c r="AKJ50" s="167"/>
      <c r="AKK50" s="167"/>
      <c r="AKL50" s="167"/>
      <c r="AKM50" s="167"/>
      <c r="AKN50" s="167"/>
      <c r="AKO50" s="167"/>
      <c r="AKP50" s="167"/>
      <c r="AKQ50" s="167"/>
      <c r="AKR50" s="167"/>
      <c r="AKS50" s="167"/>
      <c r="AKT50" s="167"/>
      <c r="AKU50" s="167"/>
      <c r="AKV50" s="167"/>
      <c r="AKW50" s="167"/>
      <c r="AKX50" s="167"/>
      <c r="AKY50" s="167"/>
      <c r="AKZ50" s="167"/>
      <c r="ALA50" s="167"/>
      <c r="ALB50" s="167"/>
      <c r="ALC50" s="167"/>
      <c r="ALD50" s="167"/>
      <c r="ALE50" s="167"/>
      <c r="ALF50" s="167"/>
      <c r="ALG50" s="167"/>
      <c r="ALH50" s="167"/>
      <c r="ALI50" s="167"/>
      <c r="ALJ50" s="167"/>
      <c r="ALK50" s="167"/>
      <c r="ALL50" s="167"/>
      <c r="ALM50" s="167"/>
      <c r="ALN50" s="167"/>
      <c r="ALO50" s="167"/>
      <c r="ALP50" s="167"/>
      <c r="ALQ50" s="167"/>
      <c r="ALR50" s="167"/>
      <c r="ALS50" s="167"/>
      <c r="ALT50" s="167"/>
      <c r="ALU50" s="167"/>
      <c r="ALV50" s="167"/>
      <c r="ALW50" s="167"/>
      <c r="ALX50" s="167"/>
      <c r="ALY50" s="167"/>
      <c r="ALZ50" s="167"/>
      <c r="AMA50" s="167"/>
      <c r="AMB50" s="167"/>
      <c r="AMC50" s="167"/>
      <c r="AMD50" s="167"/>
      <c r="AME50" s="167"/>
      <c r="AMF50" s="167"/>
      <c r="AMG50" s="167"/>
      <c r="AMH50" s="167"/>
      <c r="AMI50" s="167"/>
      <c r="AMJ50" s="167"/>
      <c r="AMK50" s="167"/>
    </row>
    <row r="51" spans="1:1025" s="166" customFormat="1" ht="25.5" customHeight="1" x14ac:dyDescent="0.25">
      <c r="A51" s="160" t="s">
        <v>52</v>
      </c>
      <c r="B51" s="315" t="s">
        <v>54</v>
      </c>
      <c r="C51" s="160"/>
      <c r="D51" s="160"/>
      <c r="E51" s="160"/>
      <c r="F51" s="324">
        <v>43481</v>
      </c>
      <c r="G51" s="160"/>
      <c r="H51" s="324"/>
      <c r="I51" s="160"/>
      <c r="J51" s="318"/>
      <c r="K51" s="322"/>
      <c r="L51" s="318"/>
      <c r="M51" s="322"/>
      <c r="N51" s="318"/>
      <c r="O51" s="322"/>
      <c r="P51" s="318"/>
      <c r="Q51" s="325">
        <v>0</v>
      </c>
      <c r="R51" s="321">
        <f t="shared" si="31"/>
        <v>0</v>
      </c>
      <c r="S51" s="201">
        <v>8.1999999999999993</v>
      </c>
      <c r="T51" s="318">
        <f t="shared" si="34"/>
        <v>356544.19999999995</v>
      </c>
      <c r="U51" s="201">
        <v>72.44</v>
      </c>
      <c r="V51" s="321">
        <f t="shared" si="32"/>
        <v>3149763.64</v>
      </c>
      <c r="W51" s="201"/>
      <c r="X51" s="321">
        <f t="shared" si="35"/>
        <v>0</v>
      </c>
      <c r="Y51" s="201">
        <v>7.94</v>
      </c>
      <c r="Z51" s="321">
        <f>Y51*F51</f>
        <v>345239.14</v>
      </c>
      <c r="AA51" s="247"/>
      <c r="AB51" s="247"/>
      <c r="AC51" s="247"/>
      <c r="AD51" s="247"/>
      <c r="AE51" s="278">
        <f t="shared" si="14"/>
        <v>-43481</v>
      </c>
      <c r="AF51" s="167"/>
      <c r="AG51" s="167"/>
      <c r="AI51" s="168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  <c r="BR51" s="167"/>
      <c r="BS51" s="167"/>
      <c r="BT51" s="167"/>
      <c r="BU51" s="167"/>
      <c r="BV51" s="167"/>
      <c r="BW51" s="167"/>
      <c r="BX51" s="167"/>
      <c r="BY51" s="167"/>
      <c r="BZ51" s="167"/>
      <c r="CA51" s="167"/>
      <c r="CB51" s="167"/>
      <c r="CC51" s="167"/>
      <c r="CD51" s="167"/>
      <c r="CE51" s="167"/>
      <c r="CF51" s="167"/>
      <c r="CG51" s="167"/>
      <c r="CH51" s="167"/>
      <c r="CI51" s="167"/>
      <c r="CJ51" s="167"/>
      <c r="CK51" s="167"/>
      <c r="CL51" s="167"/>
      <c r="CM51" s="167"/>
      <c r="CN51" s="167"/>
      <c r="CO51" s="167"/>
      <c r="CP51" s="167"/>
      <c r="CQ51" s="167"/>
      <c r="CR51" s="167"/>
      <c r="CS51" s="167"/>
      <c r="CT51" s="167"/>
      <c r="CU51" s="167"/>
      <c r="CV51" s="167"/>
      <c r="CW51" s="167"/>
      <c r="CX51" s="167"/>
      <c r="CY51" s="167"/>
      <c r="CZ51" s="167"/>
      <c r="DA51" s="167"/>
      <c r="DB51" s="167"/>
      <c r="DC51" s="167"/>
      <c r="DD51" s="167"/>
      <c r="DE51" s="167"/>
      <c r="DF51" s="167"/>
      <c r="DG51" s="167"/>
      <c r="DH51" s="167"/>
      <c r="DI51" s="167"/>
      <c r="DJ51" s="167"/>
      <c r="DK51" s="167"/>
      <c r="DL51" s="167"/>
      <c r="DM51" s="167"/>
      <c r="DN51" s="167"/>
      <c r="DO51" s="167"/>
      <c r="DP51" s="167"/>
      <c r="DQ51" s="167"/>
      <c r="DR51" s="167"/>
      <c r="DS51" s="167"/>
      <c r="DT51" s="167"/>
      <c r="DU51" s="167"/>
      <c r="DV51" s="167"/>
      <c r="DW51" s="167"/>
      <c r="DX51" s="167"/>
      <c r="DY51" s="167"/>
      <c r="DZ51" s="167"/>
      <c r="EA51" s="167"/>
      <c r="EB51" s="167"/>
      <c r="EC51" s="167"/>
      <c r="ED51" s="167"/>
      <c r="EE51" s="167"/>
      <c r="EF51" s="167"/>
      <c r="EG51" s="167"/>
      <c r="EH51" s="167"/>
      <c r="EI51" s="167"/>
      <c r="EJ51" s="167"/>
      <c r="EK51" s="167"/>
      <c r="EL51" s="167"/>
      <c r="EM51" s="167"/>
      <c r="EN51" s="167"/>
      <c r="EO51" s="167"/>
      <c r="EP51" s="167"/>
      <c r="EQ51" s="167"/>
      <c r="ER51" s="167"/>
      <c r="ES51" s="167"/>
      <c r="ET51" s="167"/>
      <c r="EU51" s="167"/>
      <c r="EV51" s="167"/>
      <c r="EW51" s="167"/>
      <c r="EX51" s="167"/>
      <c r="EY51" s="167"/>
      <c r="EZ51" s="167"/>
      <c r="FA51" s="167"/>
      <c r="FB51" s="167"/>
      <c r="FC51" s="167"/>
      <c r="FD51" s="167"/>
      <c r="FE51" s="167"/>
      <c r="FF51" s="167"/>
      <c r="FG51" s="167"/>
      <c r="FH51" s="167"/>
      <c r="FI51" s="167"/>
      <c r="FJ51" s="167"/>
      <c r="FK51" s="167"/>
      <c r="FL51" s="167"/>
      <c r="FM51" s="167"/>
      <c r="FN51" s="167"/>
      <c r="FO51" s="167"/>
      <c r="FP51" s="167"/>
      <c r="FQ51" s="167"/>
      <c r="FR51" s="167"/>
      <c r="FS51" s="167"/>
      <c r="FT51" s="167"/>
      <c r="FU51" s="167"/>
      <c r="FV51" s="167"/>
      <c r="FW51" s="167"/>
      <c r="FX51" s="167"/>
      <c r="FY51" s="167"/>
      <c r="FZ51" s="167"/>
      <c r="GA51" s="167"/>
      <c r="GB51" s="167"/>
      <c r="GC51" s="167"/>
      <c r="GD51" s="167"/>
      <c r="GE51" s="167"/>
      <c r="GF51" s="167"/>
      <c r="GG51" s="167"/>
      <c r="GH51" s="167"/>
      <c r="GI51" s="167"/>
      <c r="GJ51" s="167"/>
      <c r="GK51" s="167"/>
      <c r="GL51" s="167"/>
      <c r="GM51" s="167"/>
      <c r="GN51" s="167"/>
      <c r="GO51" s="167"/>
      <c r="GP51" s="167"/>
      <c r="GQ51" s="167"/>
      <c r="GR51" s="167"/>
      <c r="GS51" s="167"/>
      <c r="GT51" s="167"/>
      <c r="GU51" s="167"/>
      <c r="GV51" s="167"/>
      <c r="GW51" s="167"/>
      <c r="GX51" s="167"/>
      <c r="GY51" s="167"/>
      <c r="GZ51" s="167"/>
      <c r="HA51" s="167"/>
      <c r="HB51" s="167"/>
      <c r="HC51" s="167"/>
      <c r="HD51" s="167"/>
      <c r="HE51" s="167"/>
      <c r="HF51" s="167"/>
      <c r="HG51" s="167"/>
      <c r="HH51" s="167"/>
      <c r="HI51" s="167"/>
      <c r="HJ51" s="167"/>
      <c r="HK51" s="167"/>
      <c r="HL51" s="167"/>
      <c r="HM51" s="167"/>
      <c r="HN51" s="167"/>
      <c r="HO51" s="167"/>
      <c r="HP51" s="167"/>
      <c r="HQ51" s="167"/>
      <c r="HR51" s="167"/>
      <c r="HS51" s="167"/>
      <c r="HT51" s="167"/>
      <c r="HU51" s="167"/>
      <c r="HV51" s="167"/>
      <c r="HW51" s="167"/>
      <c r="HX51" s="167"/>
      <c r="HY51" s="167"/>
      <c r="HZ51" s="167"/>
      <c r="IA51" s="167"/>
      <c r="IB51" s="167"/>
      <c r="IC51" s="167"/>
      <c r="ID51" s="167"/>
      <c r="IE51" s="167"/>
      <c r="IF51" s="167"/>
      <c r="IG51" s="167"/>
      <c r="IH51" s="167"/>
      <c r="II51" s="167"/>
      <c r="IJ51" s="167"/>
      <c r="IK51" s="167"/>
      <c r="IL51" s="167"/>
      <c r="IM51" s="167"/>
      <c r="IN51" s="167"/>
      <c r="IO51" s="167"/>
      <c r="IP51" s="167"/>
      <c r="IQ51" s="167"/>
      <c r="IR51" s="167"/>
      <c r="IS51" s="167"/>
      <c r="IT51" s="167"/>
      <c r="IU51" s="167"/>
      <c r="IV51" s="167"/>
      <c r="IW51" s="167"/>
      <c r="IX51" s="167"/>
      <c r="IY51" s="167"/>
      <c r="IZ51" s="167"/>
      <c r="JA51" s="167"/>
      <c r="JB51" s="167"/>
      <c r="JC51" s="167"/>
      <c r="JD51" s="167"/>
      <c r="JE51" s="167"/>
      <c r="JF51" s="167"/>
      <c r="JG51" s="167"/>
      <c r="JH51" s="167"/>
      <c r="JI51" s="167"/>
      <c r="JJ51" s="167"/>
      <c r="JK51" s="167"/>
      <c r="JL51" s="167"/>
      <c r="JM51" s="167"/>
      <c r="JN51" s="167"/>
      <c r="JO51" s="167"/>
      <c r="JP51" s="167"/>
      <c r="JQ51" s="167"/>
      <c r="JR51" s="167"/>
      <c r="JS51" s="167"/>
      <c r="JT51" s="167"/>
      <c r="JU51" s="167"/>
      <c r="JV51" s="167"/>
      <c r="JW51" s="167"/>
      <c r="JX51" s="167"/>
      <c r="JY51" s="167"/>
      <c r="JZ51" s="167"/>
      <c r="KA51" s="167"/>
      <c r="KB51" s="167"/>
      <c r="KC51" s="167"/>
      <c r="KD51" s="167"/>
      <c r="KE51" s="167"/>
      <c r="KF51" s="167"/>
      <c r="KG51" s="167"/>
      <c r="KH51" s="167"/>
      <c r="KI51" s="167"/>
      <c r="KJ51" s="167"/>
      <c r="KK51" s="167"/>
      <c r="KL51" s="167"/>
      <c r="KM51" s="167"/>
      <c r="KN51" s="167"/>
      <c r="KO51" s="167"/>
      <c r="KP51" s="167"/>
      <c r="KQ51" s="167"/>
      <c r="KR51" s="167"/>
      <c r="KS51" s="167"/>
      <c r="KT51" s="167"/>
      <c r="KU51" s="167"/>
      <c r="KV51" s="167"/>
      <c r="KW51" s="167"/>
      <c r="KX51" s="167"/>
      <c r="KY51" s="167"/>
      <c r="KZ51" s="167"/>
      <c r="LA51" s="167"/>
      <c r="LB51" s="167"/>
      <c r="LC51" s="167"/>
      <c r="LD51" s="167"/>
      <c r="LE51" s="167"/>
      <c r="LF51" s="167"/>
      <c r="LG51" s="167"/>
      <c r="LH51" s="167"/>
      <c r="LI51" s="167"/>
      <c r="LJ51" s="167"/>
      <c r="LK51" s="167"/>
      <c r="LL51" s="167"/>
      <c r="LM51" s="167"/>
      <c r="LN51" s="167"/>
      <c r="LO51" s="167"/>
      <c r="LP51" s="167"/>
      <c r="LQ51" s="167"/>
      <c r="LR51" s="167"/>
      <c r="LS51" s="167"/>
      <c r="LT51" s="167"/>
      <c r="LU51" s="167"/>
      <c r="LV51" s="167"/>
      <c r="LW51" s="167"/>
      <c r="LX51" s="167"/>
      <c r="LY51" s="167"/>
      <c r="LZ51" s="167"/>
      <c r="MA51" s="167"/>
      <c r="MB51" s="167"/>
      <c r="MC51" s="167"/>
      <c r="MD51" s="167"/>
      <c r="ME51" s="167"/>
      <c r="MF51" s="167"/>
      <c r="MG51" s="167"/>
      <c r="MH51" s="167"/>
      <c r="MI51" s="167"/>
      <c r="MJ51" s="167"/>
      <c r="MK51" s="167"/>
      <c r="ML51" s="167"/>
      <c r="MM51" s="167"/>
      <c r="MN51" s="167"/>
      <c r="MO51" s="167"/>
      <c r="MP51" s="167"/>
      <c r="MQ51" s="167"/>
      <c r="MR51" s="167"/>
      <c r="MS51" s="167"/>
      <c r="MT51" s="167"/>
      <c r="MU51" s="167"/>
      <c r="MV51" s="167"/>
      <c r="MW51" s="167"/>
      <c r="MX51" s="167"/>
      <c r="MY51" s="167"/>
      <c r="MZ51" s="167"/>
      <c r="NA51" s="167"/>
      <c r="NB51" s="167"/>
      <c r="NC51" s="167"/>
      <c r="ND51" s="167"/>
      <c r="NE51" s="167"/>
      <c r="NF51" s="167"/>
      <c r="NG51" s="167"/>
      <c r="NH51" s="167"/>
      <c r="NI51" s="167"/>
      <c r="NJ51" s="167"/>
      <c r="NK51" s="167"/>
      <c r="NL51" s="167"/>
      <c r="NM51" s="167"/>
      <c r="NN51" s="167"/>
      <c r="NO51" s="167"/>
      <c r="NP51" s="167"/>
      <c r="NQ51" s="167"/>
      <c r="NR51" s="167"/>
      <c r="NS51" s="167"/>
      <c r="NT51" s="167"/>
      <c r="NU51" s="167"/>
      <c r="NV51" s="167"/>
      <c r="NW51" s="167"/>
      <c r="NX51" s="167"/>
      <c r="NY51" s="167"/>
      <c r="NZ51" s="167"/>
      <c r="OA51" s="167"/>
      <c r="OB51" s="167"/>
      <c r="OC51" s="167"/>
      <c r="OD51" s="167"/>
      <c r="OE51" s="167"/>
      <c r="OF51" s="167"/>
      <c r="OG51" s="167"/>
      <c r="OH51" s="167"/>
      <c r="OI51" s="167"/>
      <c r="OJ51" s="167"/>
      <c r="OK51" s="167"/>
      <c r="OL51" s="167"/>
      <c r="OM51" s="167"/>
      <c r="ON51" s="167"/>
      <c r="OO51" s="167"/>
      <c r="OP51" s="167"/>
      <c r="OQ51" s="167"/>
      <c r="OR51" s="167"/>
      <c r="OS51" s="167"/>
      <c r="OT51" s="167"/>
      <c r="OU51" s="167"/>
      <c r="OV51" s="167"/>
      <c r="OW51" s="167"/>
      <c r="OX51" s="167"/>
      <c r="OY51" s="167"/>
      <c r="OZ51" s="167"/>
      <c r="PA51" s="167"/>
      <c r="PB51" s="167"/>
      <c r="PC51" s="167"/>
      <c r="PD51" s="167"/>
      <c r="PE51" s="167"/>
      <c r="PF51" s="167"/>
      <c r="PG51" s="167"/>
      <c r="PH51" s="167"/>
      <c r="PI51" s="167"/>
      <c r="PJ51" s="167"/>
      <c r="PK51" s="167"/>
      <c r="PL51" s="167"/>
      <c r="PM51" s="167"/>
      <c r="PN51" s="167"/>
      <c r="PO51" s="167"/>
      <c r="PP51" s="167"/>
      <c r="PQ51" s="167"/>
      <c r="PR51" s="167"/>
      <c r="PS51" s="167"/>
      <c r="PT51" s="167"/>
      <c r="PU51" s="167"/>
      <c r="PV51" s="167"/>
      <c r="PW51" s="167"/>
      <c r="PX51" s="167"/>
      <c r="PY51" s="167"/>
      <c r="PZ51" s="167"/>
      <c r="QA51" s="167"/>
      <c r="QB51" s="167"/>
      <c r="QC51" s="167"/>
      <c r="QD51" s="167"/>
      <c r="QE51" s="167"/>
      <c r="QF51" s="167"/>
      <c r="QG51" s="167"/>
      <c r="QH51" s="167"/>
      <c r="QI51" s="167"/>
      <c r="QJ51" s="167"/>
      <c r="QK51" s="167"/>
      <c r="QL51" s="167"/>
      <c r="QM51" s="167"/>
      <c r="QN51" s="167"/>
      <c r="QO51" s="167"/>
      <c r="QP51" s="167"/>
      <c r="QQ51" s="167"/>
      <c r="QR51" s="167"/>
      <c r="QS51" s="167"/>
      <c r="QT51" s="167"/>
      <c r="QU51" s="167"/>
      <c r="QV51" s="167"/>
      <c r="QW51" s="167"/>
      <c r="QX51" s="167"/>
      <c r="QY51" s="167"/>
      <c r="QZ51" s="167"/>
      <c r="RA51" s="167"/>
      <c r="RB51" s="167"/>
      <c r="RC51" s="167"/>
      <c r="RD51" s="167"/>
      <c r="RE51" s="167"/>
      <c r="RF51" s="167"/>
      <c r="RG51" s="167"/>
      <c r="RH51" s="167"/>
      <c r="RI51" s="167"/>
      <c r="RJ51" s="167"/>
      <c r="RK51" s="167"/>
      <c r="RL51" s="167"/>
      <c r="RM51" s="167"/>
      <c r="RN51" s="167"/>
      <c r="RO51" s="167"/>
      <c r="RP51" s="167"/>
      <c r="RQ51" s="167"/>
      <c r="RR51" s="167"/>
      <c r="RS51" s="167"/>
      <c r="RT51" s="167"/>
      <c r="RU51" s="167"/>
      <c r="RV51" s="167"/>
      <c r="RW51" s="167"/>
      <c r="RX51" s="167"/>
      <c r="RY51" s="167"/>
      <c r="RZ51" s="167"/>
      <c r="SA51" s="167"/>
      <c r="SB51" s="167"/>
      <c r="SC51" s="167"/>
      <c r="SD51" s="167"/>
      <c r="SE51" s="167"/>
      <c r="SF51" s="167"/>
      <c r="SG51" s="167"/>
      <c r="SH51" s="167"/>
      <c r="SI51" s="167"/>
      <c r="SJ51" s="167"/>
      <c r="SK51" s="167"/>
      <c r="SL51" s="167"/>
      <c r="SM51" s="167"/>
      <c r="SN51" s="167"/>
      <c r="SO51" s="167"/>
      <c r="SP51" s="167"/>
      <c r="SQ51" s="167"/>
      <c r="SR51" s="167"/>
      <c r="SS51" s="167"/>
      <c r="ST51" s="167"/>
      <c r="SU51" s="167"/>
      <c r="SV51" s="167"/>
      <c r="SW51" s="167"/>
      <c r="SX51" s="167"/>
      <c r="SY51" s="167"/>
      <c r="SZ51" s="167"/>
      <c r="TA51" s="167"/>
      <c r="TB51" s="167"/>
      <c r="TC51" s="167"/>
      <c r="TD51" s="167"/>
      <c r="TE51" s="167"/>
      <c r="TF51" s="167"/>
      <c r="TG51" s="167"/>
      <c r="TH51" s="167"/>
      <c r="TI51" s="167"/>
      <c r="TJ51" s="167"/>
      <c r="TK51" s="167"/>
      <c r="TL51" s="167"/>
      <c r="TM51" s="167"/>
      <c r="TN51" s="167"/>
      <c r="TO51" s="167"/>
      <c r="TP51" s="167"/>
      <c r="TQ51" s="167"/>
      <c r="TR51" s="167"/>
      <c r="TS51" s="167"/>
      <c r="TT51" s="167"/>
      <c r="TU51" s="167"/>
      <c r="TV51" s="167"/>
      <c r="TW51" s="167"/>
      <c r="TX51" s="167"/>
      <c r="TY51" s="167"/>
      <c r="TZ51" s="167"/>
      <c r="UA51" s="167"/>
      <c r="UB51" s="167"/>
      <c r="UC51" s="167"/>
      <c r="UD51" s="167"/>
      <c r="UE51" s="167"/>
      <c r="UF51" s="167"/>
      <c r="UG51" s="167"/>
      <c r="UH51" s="167"/>
      <c r="UI51" s="167"/>
      <c r="UJ51" s="167"/>
      <c r="UK51" s="167"/>
      <c r="UL51" s="167"/>
      <c r="UM51" s="167"/>
      <c r="UN51" s="167"/>
      <c r="UO51" s="167"/>
      <c r="UP51" s="167"/>
      <c r="UQ51" s="167"/>
      <c r="UR51" s="167"/>
      <c r="US51" s="167"/>
      <c r="UT51" s="167"/>
      <c r="UU51" s="167"/>
      <c r="UV51" s="167"/>
      <c r="UW51" s="167"/>
      <c r="UX51" s="167"/>
      <c r="UY51" s="167"/>
      <c r="UZ51" s="167"/>
      <c r="VA51" s="167"/>
      <c r="VB51" s="167"/>
      <c r="VC51" s="167"/>
      <c r="VD51" s="167"/>
      <c r="VE51" s="167"/>
      <c r="VF51" s="167"/>
      <c r="VG51" s="167"/>
      <c r="VH51" s="167"/>
      <c r="VI51" s="167"/>
      <c r="VJ51" s="167"/>
      <c r="VK51" s="167"/>
      <c r="VL51" s="167"/>
      <c r="VM51" s="167"/>
      <c r="VN51" s="167"/>
      <c r="VO51" s="167"/>
      <c r="VP51" s="167"/>
      <c r="VQ51" s="167"/>
      <c r="VR51" s="167"/>
      <c r="VS51" s="167"/>
      <c r="VT51" s="167"/>
      <c r="VU51" s="167"/>
      <c r="VV51" s="167"/>
      <c r="VW51" s="167"/>
      <c r="VX51" s="167"/>
      <c r="VY51" s="167"/>
      <c r="VZ51" s="167"/>
      <c r="WA51" s="167"/>
      <c r="WB51" s="167"/>
      <c r="WC51" s="167"/>
      <c r="WD51" s="167"/>
      <c r="WE51" s="167"/>
      <c r="WF51" s="167"/>
      <c r="WG51" s="167"/>
      <c r="WH51" s="167"/>
      <c r="WI51" s="167"/>
      <c r="WJ51" s="167"/>
      <c r="WK51" s="167"/>
      <c r="WL51" s="167"/>
      <c r="WM51" s="167"/>
      <c r="WN51" s="167"/>
      <c r="WO51" s="167"/>
      <c r="WP51" s="167"/>
      <c r="WQ51" s="167"/>
      <c r="WR51" s="167"/>
      <c r="WS51" s="167"/>
      <c r="WT51" s="167"/>
      <c r="WU51" s="167"/>
      <c r="WV51" s="167"/>
      <c r="WW51" s="167"/>
      <c r="WX51" s="167"/>
      <c r="WY51" s="167"/>
      <c r="WZ51" s="167"/>
      <c r="XA51" s="167"/>
      <c r="XB51" s="167"/>
      <c r="XC51" s="167"/>
      <c r="XD51" s="167"/>
      <c r="XE51" s="167"/>
      <c r="XF51" s="167"/>
      <c r="XG51" s="167"/>
      <c r="XH51" s="167"/>
      <c r="XI51" s="167"/>
      <c r="XJ51" s="167"/>
      <c r="XK51" s="167"/>
      <c r="XL51" s="167"/>
      <c r="XM51" s="167"/>
      <c r="XN51" s="167"/>
      <c r="XO51" s="167"/>
      <c r="XP51" s="167"/>
      <c r="XQ51" s="167"/>
      <c r="XR51" s="167"/>
      <c r="XS51" s="167"/>
      <c r="XT51" s="167"/>
      <c r="XU51" s="167"/>
      <c r="XV51" s="167"/>
      <c r="XW51" s="167"/>
      <c r="XX51" s="167"/>
      <c r="XY51" s="167"/>
      <c r="XZ51" s="167"/>
      <c r="YA51" s="167"/>
      <c r="YB51" s="167"/>
      <c r="YC51" s="167"/>
      <c r="YD51" s="167"/>
      <c r="YE51" s="167"/>
      <c r="YF51" s="167"/>
      <c r="YG51" s="167"/>
      <c r="YH51" s="167"/>
      <c r="YI51" s="167"/>
      <c r="YJ51" s="167"/>
      <c r="YK51" s="167"/>
      <c r="YL51" s="167"/>
      <c r="YM51" s="167"/>
      <c r="YN51" s="167"/>
      <c r="YO51" s="167"/>
      <c r="YP51" s="167"/>
      <c r="YQ51" s="167"/>
      <c r="YR51" s="167"/>
      <c r="YS51" s="167"/>
      <c r="YT51" s="167"/>
      <c r="YU51" s="167"/>
      <c r="YV51" s="167"/>
      <c r="YW51" s="167"/>
      <c r="YX51" s="167"/>
      <c r="YY51" s="167"/>
      <c r="YZ51" s="167"/>
      <c r="ZA51" s="167"/>
      <c r="ZB51" s="167"/>
      <c r="ZC51" s="167"/>
      <c r="ZD51" s="167"/>
      <c r="ZE51" s="167"/>
      <c r="ZF51" s="167"/>
      <c r="ZG51" s="167"/>
      <c r="ZH51" s="167"/>
      <c r="ZI51" s="167"/>
      <c r="ZJ51" s="167"/>
      <c r="ZK51" s="167"/>
      <c r="ZL51" s="167"/>
      <c r="ZM51" s="167"/>
      <c r="ZN51" s="167"/>
      <c r="ZO51" s="167"/>
      <c r="ZP51" s="167"/>
      <c r="ZQ51" s="167"/>
      <c r="ZR51" s="167"/>
      <c r="ZS51" s="167"/>
      <c r="ZT51" s="167"/>
      <c r="ZU51" s="167"/>
      <c r="ZV51" s="167"/>
      <c r="ZW51" s="167"/>
      <c r="ZX51" s="167"/>
      <c r="ZY51" s="167"/>
      <c r="ZZ51" s="167"/>
      <c r="AAA51" s="167"/>
      <c r="AAB51" s="167"/>
      <c r="AAC51" s="167"/>
      <c r="AAD51" s="167"/>
      <c r="AAE51" s="167"/>
      <c r="AAF51" s="167"/>
      <c r="AAG51" s="167"/>
      <c r="AAH51" s="167"/>
      <c r="AAI51" s="167"/>
      <c r="AAJ51" s="167"/>
      <c r="AAK51" s="167"/>
      <c r="AAL51" s="167"/>
      <c r="AAM51" s="167"/>
      <c r="AAN51" s="167"/>
      <c r="AAO51" s="167"/>
      <c r="AAP51" s="167"/>
      <c r="AAQ51" s="167"/>
      <c r="AAR51" s="167"/>
      <c r="AAS51" s="167"/>
      <c r="AAT51" s="167"/>
      <c r="AAU51" s="167"/>
      <c r="AAV51" s="167"/>
      <c r="AAW51" s="167"/>
      <c r="AAX51" s="167"/>
      <c r="AAY51" s="167"/>
      <c r="AAZ51" s="167"/>
      <c r="ABA51" s="167"/>
      <c r="ABB51" s="167"/>
      <c r="ABC51" s="167"/>
      <c r="ABD51" s="167"/>
      <c r="ABE51" s="167"/>
      <c r="ABF51" s="167"/>
      <c r="ABG51" s="167"/>
      <c r="ABH51" s="167"/>
      <c r="ABI51" s="167"/>
      <c r="ABJ51" s="167"/>
      <c r="ABK51" s="167"/>
      <c r="ABL51" s="167"/>
      <c r="ABM51" s="167"/>
      <c r="ABN51" s="167"/>
      <c r="ABO51" s="167"/>
      <c r="ABP51" s="167"/>
      <c r="ABQ51" s="167"/>
      <c r="ABR51" s="167"/>
      <c r="ABS51" s="167"/>
      <c r="ABT51" s="167"/>
      <c r="ABU51" s="167"/>
      <c r="ABV51" s="167"/>
      <c r="ABW51" s="167"/>
      <c r="ABX51" s="167"/>
      <c r="ABY51" s="167"/>
      <c r="ABZ51" s="167"/>
      <c r="ACA51" s="167"/>
      <c r="ACB51" s="167"/>
      <c r="ACC51" s="167"/>
      <c r="ACD51" s="167"/>
      <c r="ACE51" s="167"/>
      <c r="ACF51" s="167"/>
      <c r="ACG51" s="167"/>
      <c r="ACH51" s="167"/>
      <c r="ACI51" s="167"/>
      <c r="ACJ51" s="167"/>
      <c r="ACK51" s="167"/>
      <c r="ACL51" s="167"/>
      <c r="ACM51" s="167"/>
      <c r="ACN51" s="167"/>
      <c r="ACO51" s="167"/>
      <c r="ACP51" s="167"/>
      <c r="ACQ51" s="167"/>
      <c r="ACR51" s="167"/>
      <c r="ACS51" s="167"/>
      <c r="ACT51" s="167"/>
      <c r="ACU51" s="167"/>
      <c r="ACV51" s="167"/>
      <c r="ACW51" s="167"/>
      <c r="ACX51" s="167"/>
      <c r="ACY51" s="167"/>
      <c r="ACZ51" s="167"/>
      <c r="ADA51" s="167"/>
      <c r="ADB51" s="167"/>
      <c r="ADC51" s="167"/>
      <c r="ADD51" s="167"/>
      <c r="ADE51" s="167"/>
      <c r="ADF51" s="167"/>
      <c r="ADG51" s="167"/>
      <c r="ADH51" s="167"/>
      <c r="ADI51" s="167"/>
      <c r="ADJ51" s="167"/>
      <c r="ADK51" s="167"/>
      <c r="ADL51" s="167"/>
      <c r="ADM51" s="167"/>
      <c r="ADN51" s="167"/>
      <c r="ADO51" s="167"/>
      <c r="ADP51" s="167"/>
      <c r="ADQ51" s="167"/>
      <c r="ADR51" s="167"/>
      <c r="ADS51" s="167"/>
      <c r="ADT51" s="167"/>
      <c r="ADU51" s="167"/>
      <c r="ADV51" s="167"/>
      <c r="ADW51" s="167"/>
      <c r="ADX51" s="167"/>
      <c r="ADY51" s="167"/>
      <c r="ADZ51" s="167"/>
      <c r="AEA51" s="167"/>
      <c r="AEB51" s="167"/>
      <c r="AEC51" s="167"/>
      <c r="AED51" s="167"/>
      <c r="AEE51" s="167"/>
      <c r="AEF51" s="167"/>
      <c r="AEG51" s="167"/>
      <c r="AEH51" s="167"/>
      <c r="AEI51" s="167"/>
      <c r="AEJ51" s="167"/>
      <c r="AEK51" s="167"/>
      <c r="AEL51" s="167"/>
      <c r="AEM51" s="167"/>
      <c r="AEN51" s="167"/>
      <c r="AEO51" s="167"/>
      <c r="AEP51" s="167"/>
      <c r="AEQ51" s="167"/>
      <c r="AER51" s="167"/>
      <c r="AES51" s="167"/>
      <c r="AET51" s="167"/>
      <c r="AEU51" s="167"/>
      <c r="AEV51" s="167"/>
      <c r="AEW51" s="167"/>
      <c r="AEX51" s="167"/>
      <c r="AEY51" s="167"/>
      <c r="AEZ51" s="167"/>
      <c r="AFA51" s="167"/>
      <c r="AFB51" s="167"/>
      <c r="AFC51" s="167"/>
      <c r="AFD51" s="167"/>
      <c r="AFE51" s="167"/>
      <c r="AFF51" s="167"/>
      <c r="AFG51" s="167"/>
      <c r="AFH51" s="167"/>
      <c r="AFI51" s="167"/>
      <c r="AFJ51" s="167"/>
      <c r="AFK51" s="167"/>
      <c r="AFL51" s="167"/>
      <c r="AFM51" s="167"/>
      <c r="AFN51" s="167"/>
      <c r="AFO51" s="167"/>
      <c r="AFP51" s="167"/>
      <c r="AFQ51" s="167"/>
      <c r="AFR51" s="167"/>
      <c r="AFS51" s="167"/>
      <c r="AFT51" s="167"/>
      <c r="AFU51" s="167"/>
      <c r="AFV51" s="167"/>
      <c r="AFW51" s="167"/>
      <c r="AFX51" s="167"/>
      <c r="AFY51" s="167"/>
      <c r="AFZ51" s="167"/>
      <c r="AGA51" s="167"/>
      <c r="AGB51" s="167"/>
      <c r="AGC51" s="167"/>
      <c r="AGD51" s="167"/>
      <c r="AGE51" s="167"/>
      <c r="AGF51" s="167"/>
      <c r="AGG51" s="167"/>
      <c r="AGH51" s="167"/>
      <c r="AGI51" s="167"/>
      <c r="AGJ51" s="167"/>
      <c r="AGK51" s="167"/>
      <c r="AGL51" s="167"/>
      <c r="AGM51" s="167"/>
      <c r="AGN51" s="167"/>
      <c r="AGO51" s="167"/>
      <c r="AGP51" s="167"/>
      <c r="AGQ51" s="167"/>
      <c r="AGR51" s="167"/>
      <c r="AGS51" s="167"/>
      <c r="AGT51" s="167"/>
      <c r="AGU51" s="167"/>
      <c r="AGV51" s="167"/>
      <c r="AGW51" s="167"/>
      <c r="AGX51" s="167"/>
      <c r="AGY51" s="167"/>
      <c r="AGZ51" s="167"/>
      <c r="AHA51" s="167"/>
      <c r="AHB51" s="167"/>
      <c r="AHC51" s="167"/>
      <c r="AHD51" s="167"/>
      <c r="AHE51" s="167"/>
      <c r="AHF51" s="167"/>
      <c r="AHG51" s="167"/>
      <c r="AHH51" s="167"/>
      <c r="AHI51" s="167"/>
      <c r="AHJ51" s="167"/>
      <c r="AHK51" s="167"/>
      <c r="AHL51" s="167"/>
      <c r="AHM51" s="167"/>
      <c r="AHN51" s="167"/>
      <c r="AHO51" s="167"/>
      <c r="AHP51" s="167"/>
      <c r="AHQ51" s="167"/>
      <c r="AHR51" s="167"/>
      <c r="AHS51" s="167"/>
      <c r="AHT51" s="167"/>
      <c r="AHU51" s="167"/>
      <c r="AHV51" s="167"/>
      <c r="AHW51" s="167"/>
      <c r="AHX51" s="167"/>
      <c r="AHY51" s="167"/>
      <c r="AHZ51" s="167"/>
      <c r="AIA51" s="167"/>
      <c r="AIB51" s="167"/>
      <c r="AIC51" s="167"/>
      <c r="AID51" s="167"/>
      <c r="AIE51" s="167"/>
      <c r="AIF51" s="167"/>
      <c r="AIG51" s="167"/>
      <c r="AIH51" s="167"/>
      <c r="AII51" s="167"/>
      <c r="AIJ51" s="167"/>
      <c r="AIK51" s="167"/>
      <c r="AIL51" s="167"/>
      <c r="AIM51" s="167"/>
      <c r="AIN51" s="167"/>
      <c r="AIO51" s="167"/>
      <c r="AIP51" s="167"/>
      <c r="AIQ51" s="167"/>
      <c r="AIR51" s="167"/>
      <c r="AIS51" s="167"/>
      <c r="AIT51" s="167"/>
      <c r="AIU51" s="167"/>
      <c r="AIV51" s="167"/>
      <c r="AIW51" s="167"/>
      <c r="AIX51" s="167"/>
      <c r="AIY51" s="167"/>
      <c r="AIZ51" s="167"/>
      <c r="AJA51" s="167"/>
      <c r="AJB51" s="167"/>
      <c r="AJC51" s="167"/>
      <c r="AJD51" s="167"/>
      <c r="AJE51" s="167"/>
      <c r="AJF51" s="167"/>
      <c r="AJG51" s="167"/>
      <c r="AJH51" s="167"/>
      <c r="AJI51" s="167"/>
      <c r="AJJ51" s="167"/>
      <c r="AJK51" s="167"/>
      <c r="AJL51" s="167"/>
      <c r="AJM51" s="167"/>
      <c r="AJN51" s="167"/>
      <c r="AJO51" s="167"/>
      <c r="AJP51" s="167"/>
      <c r="AJQ51" s="167"/>
      <c r="AJR51" s="167"/>
      <c r="AJS51" s="167"/>
      <c r="AJT51" s="167"/>
      <c r="AJU51" s="167"/>
      <c r="AJV51" s="167"/>
      <c r="AJW51" s="167"/>
      <c r="AJX51" s="167"/>
      <c r="AJY51" s="167"/>
      <c r="AJZ51" s="167"/>
      <c r="AKA51" s="167"/>
      <c r="AKB51" s="167"/>
      <c r="AKC51" s="167"/>
      <c r="AKD51" s="167"/>
      <c r="AKE51" s="167"/>
      <c r="AKF51" s="167"/>
      <c r="AKG51" s="167"/>
      <c r="AKH51" s="167"/>
      <c r="AKI51" s="167"/>
      <c r="AKJ51" s="167"/>
      <c r="AKK51" s="167"/>
      <c r="AKL51" s="167"/>
      <c r="AKM51" s="167"/>
      <c r="AKN51" s="167"/>
      <c r="AKO51" s="167"/>
      <c r="AKP51" s="167"/>
      <c r="AKQ51" s="167"/>
      <c r="AKR51" s="167"/>
      <c r="AKS51" s="167"/>
      <c r="AKT51" s="167"/>
      <c r="AKU51" s="167"/>
      <c r="AKV51" s="167"/>
      <c r="AKW51" s="167"/>
      <c r="AKX51" s="167"/>
      <c r="AKY51" s="167"/>
      <c r="AKZ51" s="167"/>
      <c r="ALA51" s="167"/>
      <c r="ALB51" s="167"/>
      <c r="ALC51" s="167"/>
      <c r="ALD51" s="167"/>
      <c r="ALE51" s="167"/>
      <c r="ALF51" s="167"/>
      <c r="ALG51" s="167"/>
      <c r="ALH51" s="167"/>
      <c r="ALI51" s="167"/>
      <c r="ALJ51" s="167"/>
      <c r="ALK51" s="167"/>
      <c r="ALL51" s="167"/>
      <c r="ALM51" s="167"/>
      <c r="ALN51" s="167"/>
      <c r="ALO51" s="167"/>
      <c r="ALP51" s="167"/>
      <c r="ALQ51" s="167"/>
      <c r="ALR51" s="167"/>
      <c r="ALS51" s="167"/>
      <c r="ALT51" s="167"/>
      <c r="ALU51" s="167"/>
      <c r="ALV51" s="167"/>
      <c r="ALW51" s="167"/>
      <c r="ALX51" s="167"/>
      <c r="ALY51" s="167"/>
      <c r="ALZ51" s="167"/>
      <c r="AMA51" s="167"/>
      <c r="AMB51" s="167"/>
      <c r="AMC51" s="167"/>
      <c r="AMD51" s="167"/>
      <c r="AME51" s="167"/>
      <c r="AMF51" s="167"/>
      <c r="AMG51" s="167"/>
      <c r="AMH51" s="167"/>
      <c r="AMI51" s="167"/>
      <c r="AMJ51" s="167"/>
      <c r="AMK51" s="167"/>
    </row>
    <row r="52" spans="1:1025" s="166" customFormat="1" ht="25.5" customHeight="1" x14ac:dyDescent="0.25">
      <c r="A52" s="160" t="s">
        <v>55</v>
      </c>
      <c r="B52" s="315" t="s">
        <v>56</v>
      </c>
      <c r="C52" s="160"/>
      <c r="D52" s="160"/>
      <c r="E52" s="160"/>
      <c r="F52" s="324">
        <f>24000*1.1595</f>
        <v>27828</v>
      </c>
      <c r="G52" s="160"/>
      <c r="H52" s="324"/>
      <c r="I52" s="160"/>
      <c r="J52" s="318"/>
      <c r="K52" s="322"/>
      <c r="L52" s="318"/>
      <c r="M52" s="322"/>
      <c r="N52" s="318"/>
      <c r="O52" s="322"/>
      <c r="P52" s="318"/>
      <c r="Q52" s="325"/>
      <c r="R52" s="321">
        <f t="shared" si="31"/>
        <v>0</v>
      </c>
      <c r="S52" s="201">
        <v>16.399999999999999</v>
      </c>
      <c r="T52" s="318">
        <f t="shared" si="34"/>
        <v>456379.19999999995</v>
      </c>
      <c r="U52" s="201">
        <f>10.4+24.6</f>
        <v>35</v>
      </c>
      <c r="V52" s="321">
        <f t="shared" si="32"/>
        <v>973980</v>
      </c>
      <c r="W52" s="201"/>
      <c r="X52" s="321">
        <f t="shared" si="35"/>
        <v>0</v>
      </c>
      <c r="Y52" s="201">
        <v>1.1000000000000001</v>
      </c>
      <c r="Z52" s="321">
        <f t="shared" si="33"/>
        <v>30610.800000000003</v>
      </c>
      <c r="AA52" s="247"/>
      <c r="AB52" s="247"/>
      <c r="AC52" s="247"/>
      <c r="AD52" s="247"/>
      <c r="AE52" s="278">
        <f t="shared" si="14"/>
        <v>-27828</v>
      </c>
      <c r="AF52" s="167"/>
      <c r="AG52" s="167"/>
      <c r="AH52" s="167"/>
      <c r="AI52" s="168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  <c r="BT52" s="167"/>
      <c r="BU52" s="167"/>
      <c r="BV52" s="167"/>
      <c r="BW52" s="167"/>
      <c r="BX52" s="167"/>
      <c r="BY52" s="167"/>
      <c r="BZ52" s="167"/>
      <c r="CA52" s="167"/>
      <c r="CB52" s="167"/>
      <c r="CC52" s="167"/>
      <c r="CD52" s="167"/>
      <c r="CE52" s="167"/>
      <c r="CF52" s="167"/>
      <c r="CG52" s="167"/>
      <c r="CH52" s="167"/>
      <c r="CI52" s="167"/>
      <c r="CJ52" s="167"/>
      <c r="CK52" s="167"/>
      <c r="CL52" s="167"/>
      <c r="CM52" s="167"/>
      <c r="CN52" s="167"/>
      <c r="CO52" s="167"/>
      <c r="CP52" s="167"/>
      <c r="CQ52" s="167"/>
      <c r="CR52" s="167"/>
      <c r="CS52" s="167"/>
      <c r="CT52" s="167"/>
      <c r="CU52" s="167"/>
      <c r="CV52" s="167"/>
      <c r="CW52" s="167"/>
      <c r="CX52" s="167"/>
      <c r="CY52" s="167"/>
      <c r="CZ52" s="167"/>
      <c r="DA52" s="167"/>
      <c r="DB52" s="167"/>
      <c r="DC52" s="167"/>
      <c r="DD52" s="167"/>
      <c r="DE52" s="167"/>
      <c r="DF52" s="167"/>
      <c r="DG52" s="167"/>
      <c r="DH52" s="167"/>
      <c r="DI52" s="167"/>
      <c r="DJ52" s="167"/>
      <c r="DK52" s="167"/>
      <c r="DL52" s="167"/>
      <c r="DM52" s="167"/>
      <c r="DN52" s="167"/>
      <c r="DO52" s="167"/>
      <c r="DP52" s="167"/>
      <c r="DQ52" s="167"/>
      <c r="DR52" s="167"/>
      <c r="DS52" s="167"/>
      <c r="DT52" s="167"/>
      <c r="DU52" s="167"/>
      <c r="DV52" s="167"/>
      <c r="DW52" s="167"/>
      <c r="DX52" s="167"/>
      <c r="DY52" s="167"/>
      <c r="DZ52" s="167"/>
      <c r="EA52" s="167"/>
      <c r="EB52" s="167"/>
      <c r="EC52" s="167"/>
      <c r="ED52" s="167"/>
      <c r="EE52" s="167"/>
      <c r="EF52" s="167"/>
      <c r="EG52" s="167"/>
      <c r="EH52" s="167"/>
      <c r="EI52" s="167"/>
      <c r="EJ52" s="167"/>
      <c r="EK52" s="167"/>
      <c r="EL52" s="167"/>
      <c r="EM52" s="167"/>
      <c r="EN52" s="167"/>
      <c r="EO52" s="167"/>
      <c r="EP52" s="167"/>
      <c r="EQ52" s="167"/>
      <c r="ER52" s="167"/>
      <c r="ES52" s="167"/>
      <c r="ET52" s="167"/>
      <c r="EU52" s="167"/>
      <c r="EV52" s="167"/>
      <c r="EW52" s="167"/>
      <c r="EX52" s="167"/>
      <c r="EY52" s="167"/>
      <c r="EZ52" s="167"/>
      <c r="FA52" s="167"/>
      <c r="FB52" s="167"/>
      <c r="FC52" s="167"/>
      <c r="FD52" s="167"/>
      <c r="FE52" s="167"/>
      <c r="FF52" s="167"/>
      <c r="FG52" s="167"/>
      <c r="FH52" s="167"/>
      <c r="FI52" s="167"/>
      <c r="FJ52" s="167"/>
      <c r="FK52" s="167"/>
      <c r="FL52" s="167"/>
      <c r="FM52" s="167"/>
      <c r="FN52" s="167"/>
      <c r="FO52" s="167"/>
      <c r="FP52" s="167"/>
      <c r="FQ52" s="167"/>
      <c r="FR52" s="167"/>
      <c r="FS52" s="167"/>
      <c r="FT52" s="167"/>
      <c r="FU52" s="167"/>
      <c r="FV52" s="167"/>
      <c r="FW52" s="167"/>
      <c r="FX52" s="167"/>
      <c r="FY52" s="167"/>
      <c r="FZ52" s="167"/>
      <c r="GA52" s="167"/>
      <c r="GB52" s="167"/>
      <c r="GC52" s="167"/>
      <c r="GD52" s="167"/>
      <c r="GE52" s="167"/>
      <c r="GF52" s="167"/>
      <c r="GG52" s="167"/>
      <c r="GH52" s="167"/>
      <c r="GI52" s="167"/>
      <c r="GJ52" s="167"/>
      <c r="GK52" s="167"/>
      <c r="GL52" s="167"/>
      <c r="GM52" s="167"/>
      <c r="GN52" s="167"/>
      <c r="GO52" s="167"/>
      <c r="GP52" s="167"/>
      <c r="GQ52" s="167"/>
      <c r="GR52" s="167"/>
      <c r="GS52" s="167"/>
      <c r="GT52" s="167"/>
      <c r="GU52" s="167"/>
      <c r="GV52" s="167"/>
      <c r="GW52" s="167"/>
      <c r="GX52" s="167"/>
      <c r="GY52" s="167"/>
      <c r="GZ52" s="167"/>
      <c r="HA52" s="167"/>
      <c r="HB52" s="167"/>
      <c r="HC52" s="167"/>
      <c r="HD52" s="167"/>
      <c r="HE52" s="167"/>
      <c r="HF52" s="167"/>
      <c r="HG52" s="167"/>
      <c r="HH52" s="167"/>
      <c r="HI52" s="167"/>
      <c r="HJ52" s="167"/>
      <c r="HK52" s="167"/>
      <c r="HL52" s="167"/>
      <c r="HM52" s="167"/>
      <c r="HN52" s="167"/>
      <c r="HO52" s="167"/>
      <c r="HP52" s="167"/>
      <c r="HQ52" s="167"/>
      <c r="HR52" s="167"/>
      <c r="HS52" s="167"/>
      <c r="HT52" s="167"/>
      <c r="HU52" s="167"/>
      <c r="HV52" s="167"/>
      <c r="HW52" s="167"/>
      <c r="HX52" s="167"/>
      <c r="HY52" s="167"/>
      <c r="HZ52" s="167"/>
      <c r="IA52" s="167"/>
      <c r="IB52" s="167"/>
      <c r="IC52" s="167"/>
      <c r="ID52" s="167"/>
      <c r="IE52" s="167"/>
      <c r="IF52" s="167"/>
      <c r="IG52" s="167"/>
      <c r="IH52" s="167"/>
      <c r="II52" s="167"/>
      <c r="IJ52" s="167"/>
      <c r="IK52" s="167"/>
      <c r="IL52" s="167"/>
      <c r="IM52" s="167"/>
      <c r="IN52" s="167"/>
      <c r="IO52" s="167"/>
      <c r="IP52" s="167"/>
      <c r="IQ52" s="167"/>
      <c r="IR52" s="167"/>
      <c r="IS52" s="167"/>
      <c r="IT52" s="167"/>
      <c r="IU52" s="167"/>
      <c r="IV52" s="167"/>
      <c r="IW52" s="167"/>
      <c r="IX52" s="167"/>
      <c r="IY52" s="167"/>
      <c r="IZ52" s="167"/>
      <c r="JA52" s="167"/>
      <c r="JB52" s="167"/>
      <c r="JC52" s="167"/>
      <c r="JD52" s="167"/>
      <c r="JE52" s="167"/>
      <c r="JF52" s="167"/>
      <c r="JG52" s="167"/>
      <c r="JH52" s="167"/>
      <c r="JI52" s="167"/>
      <c r="JJ52" s="167"/>
      <c r="JK52" s="167"/>
      <c r="JL52" s="167"/>
      <c r="JM52" s="167"/>
      <c r="JN52" s="167"/>
      <c r="JO52" s="167"/>
      <c r="JP52" s="167"/>
      <c r="JQ52" s="167"/>
      <c r="JR52" s="167"/>
      <c r="JS52" s="167"/>
      <c r="JT52" s="167"/>
      <c r="JU52" s="167"/>
      <c r="JV52" s="167"/>
      <c r="JW52" s="167"/>
      <c r="JX52" s="167"/>
      <c r="JY52" s="167"/>
      <c r="JZ52" s="167"/>
      <c r="KA52" s="167"/>
      <c r="KB52" s="167"/>
      <c r="KC52" s="167"/>
      <c r="KD52" s="167"/>
      <c r="KE52" s="167"/>
      <c r="KF52" s="167"/>
      <c r="KG52" s="167"/>
      <c r="KH52" s="167"/>
      <c r="KI52" s="167"/>
      <c r="KJ52" s="167"/>
      <c r="KK52" s="167"/>
      <c r="KL52" s="167"/>
      <c r="KM52" s="167"/>
      <c r="KN52" s="167"/>
      <c r="KO52" s="167"/>
      <c r="KP52" s="167"/>
      <c r="KQ52" s="167"/>
      <c r="KR52" s="167"/>
      <c r="KS52" s="167"/>
      <c r="KT52" s="167"/>
      <c r="KU52" s="167"/>
      <c r="KV52" s="167"/>
      <c r="KW52" s="167"/>
      <c r="KX52" s="167"/>
      <c r="KY52" s="167"/>
      <c r="KZ52" s="167"/>
      <c r="LA52" s="167"/>
      <c r="LB52" s="167"/>
      <c r="LC52" s="167"/>
      <c r="LD52" s="167"/>
      <c r="LE52" s="167"/>
      <c r="LF52" s="167"/>
      <c r="LG52" s="167"/>
      <c r="LH52" s="167"/>
      <c r="LI52" s="167"/>
      <c r="LJ52" s="167"/>
      <c r="LK52" s="167"/>
      <c r="LL52" s="167"/>
      <c r="LM52" s="167"/>
      <c r="LN52" s="167"/>
      <c r="LO52" s="167"/>
      <c r="LP52" s="167"/>
      <c r="LQ52" s="167"/>
      <c r="LR52" s="167"/>
      <c r="LS52" s="167"/>
      <c r="LT52" s="167"/>
      <c r="LU52" s="167"/>
      <c r="LV52" s="167"/>
      <c r="LW52" s="167"/>
      <c r="LX52" s="167"/>
      <c r="LY52" s="167"/>
      <c r="LZ52" s="167"/>
      <c r="MA52" s="167"/>
      <c r="MB52" s="167"/>
      <c r="MC52" s="167"/>
      <c r="MD52" s="167"/>
      <c r="ME52" s="167"/>
      <c r="MF52" s="167"/>
      <c r="MG52" s="167"/>
      <c r="MH52" s="167"/>
      <c r="MI52" s="167"/>
      <c r="MJ52" s="167"/>
      <c r="MK52" s="167"/>
      <c r="ML52" s="167"/>
      <c r="MM52" s="167"/>
      <c r="MN52" s="167"/>
      <c r="MO52" s="167"/>
      <c r="MP52" s="167"/>
      <c r="MQ52" s="167"/>
      <c r="MR52" s="167"/>
      <c r="MS52" s="167"/>
      <c r="MT52" s="167"/>
      <c r="MU52" s="167"/>
      <c r="MV52" s="167"/>
      <c r="MW52" s="167"/>
      <c r="MX52" s="167"/>
      <c r="MY52" s="167"/>
      <c r="MZ52" s="167"/>
      <c r="NA52" s="167"/>
      <c r="NB52" s="167"/>
      <c r="NC52" s="167"/>
      <c r="ND52" s="167"/>
      <c r="NE52" s="167"/>
      <c r="NF52" s="167"/>
      <c r="NG52" s="167"/>
      <c r="NH52" s="167"/>
      <c r="NI52" s="167"/>
      <c r="NJ52" s="167"/>
      <c r="NK52" s="167"/>
      <c r="NL52" s="167"/>
      <c r="NM52" s="167"/>
      <c r="NN52" s="167"/>
      <c r="NO52" s="167"/>
      <c r="NP52" s="167"/>
      <c r="NQ52" s="167"/>
      <c r="NR52" s="167"/>
      <c r="NS52" s="167"/>
      <c r="NT52" s="167"/>
      <c r="NU52" s="167"/>
      <c r="NV52" s="167"/>
      <c r="NW52" s="167"/>
      <c r="NX52" s="167"/>
      <c r="NY52" s="167"/>
      <c r="NZ52" s="167"/>
      <c r="OA52" s="167"/>
      <c r="OB52" s="167"/>
      <c r="OC52" s="167"/>
      <c r="OD52" s="167"/>
      <c r="OE52" s="167"/>
      <c r="OF52" s="167"/>
      <c r="OG52" s="167"/>
      <c r="OH52" s="167"/>
      <c r="OI52" s="167"/>
      <c r="OJ52" s="167"/>
      <c r="OK52" s="167"/>
      <c r="OL52" s="167"/>
      <c r="OM52" s="167"/>
      <c r="ON52" s="167"/>
      <c r="OO52" s="167"/>
      <c r="OP52" s="167"/>
      <c r="OQ52" s="167"/>
      <c r="OR52" s="167"/>
      <c r="OS52" s="167"/>
      <c r="OT52" s="167"/>
      <c r="OU52" s="167"/>
      <c r="OV52" s="167"/>
      <c r="OW52" s="167"/>
      <c r="OX52" s="167"/>
      <c r="OY52" s="167"/>
      <c r="OZ52" s="167"/>
      <c r="PA52" s="167"/>
      <c r="PB52" s="167"/>
      <c r="PC52" s="167"/>
      <c r="PD52" s="167"/>
      <c r="PE52" s="167"/>
      <c r="PF52" s="167"/>
      <c r="PG52" s="167"/>
      <c r="PH52" s="167"/>
      <c r="PI52" s="167"/>
      <c r="PJ52" s="167"/>
      <c r="PK52" s="167"/>
      <c r="PL52" s="167"/>
      <c r="PM52" s="167"/>
      <c r="PN52" s="167"/>
      <c r="PO52" s="167"/>
      <c r="PP52" s="167"/>
      <c r="PQ52" s="167"/>
      <c r="PR52" s="167"/>
      <c r="PS52" s="167"/>
      <c r="PT52" s="167"/>
      <c r="PU52" s="167"/>
      <c r="PV52" s="167"/>
      <c r="PW52" s="167"/>
      <c r="PX52" s="167"/>
      <c r="PY52" s="167"/>
      <c r="PZ52" s="167"/>
      <c r="QA52" s="167"/>
      <c r="QB52" s="167"/>
      <c r="QC52" s="167"/>
      <c r="QD52" s="167"/>
      <c r="QE52" s="167"/>
      <c r="QF52" s="167"/>
      <c r="QG52" s="167"/>
      <c r="QH52" s="167"/>
      <c r="QI52" s="167"/>
      <c r="QJ52" s="167"/>
      <c r="QK52" s="167"/>
      <c r="QL52" s="167"/>
      <c r="QM52" s="167"/>
      <c r="QN52" s="167"/>
      <c r="QO52" s="167"/>
      <c r="QP52" s="167"/>
      <c r="QQ52" s="167"/>
      <c r="QR52" s="167"/>
      <c r="QS52" s="167"/>
      <c r="QT52" s="167"/>
      <c r="QU52" s="167"/>
      <c r="QV52" s="167"/>
      <c r="QW52" s="167"/>
      <c r="QX52" s="167"/>
      <c r="QY52" s="167"/>
      <c r="QZ52" s="167"/>
      <c r="RA52" s="167"/>
      <c r="RB52" s="167"/>
      <c r="RC52" s="167"/>
      <c r="RD52" s="167"/>
      <c r="RE52" s="167"/>
      <c r="RF52" s="167"/>
      <c r="RG52" s="167"/>
      <c r="RH52" s="167"/>
      <c r="RI52" s="167"/>
      <c r="RJ52" s="167"/>
      <c r="RK52" s="167"/>
      <c r="RL52" s="167"/>
      <c r="RM52" s="167"/>
      <c r="RN52" s="167"/>
      <c r="RO52" s="167"/>
      <c r="RP52" s="167"/>
      <c r="RQ52" s="167"/>
      <c r="RR52" s="167"/>
      <c r="RS52" s="167"/>
      <c r="RT52" s="167"/>
      <c r="RU52" s="167"/>
      <c r="RV52" s="167"/>
      <c r="RW52" s="167"/>
      <c r="RX52" s="167"/>
      <c r="RY52" s="167"/>
      <c r="RZ52" s="167"/>
      <c r="SA52" s="167"/>
      <c r="SB52" s="167"/>
      <c r="SC52" s="167"/>
      <c r="SD52" s="167"/>
      <c r="SE52" s="167"/>
      <c r="SF52" s="167"/>
      <c r="SG52" s="167"/>
      <c r="SH52" s="167"/>
      <c r="SI52" s="167"/>
      <c r="SJ52" s="167"/>
      <c r="SK52" s="167"/>
      <c r="SL52" s="167"/>
      <c r="SM52" s="167"/>
      <c r="SN52" s="167"/>
      <c r="SO52" s="167"/>
      <c r="SP52" s="167"/>
      <c r="SQ52" s="167"/>
      <c r="SR52" s="167"/>
      <c r="SS52" s="167"/>
      <c r="ST52" s="167"/>
      <c r="SU52" s="167"/>
      <c r="SV52" s="167"/>
      <c r="SW52" s="167"/>
      <c r="SX52" s="167"/>
      <c r="SY52" s="167"/>
      <c r="SZ52" s="167"/>
      <c r="TA52" s="167"/>
      <c r="TB52" s="167"/>
      <c r="TC52" s="167"/>
      <c r="TD52" s="167"/>
      <c r="TE52" s="167"/>
      <c r="TF52" s="167"/>
      <c r="TG52" s="167"/>
      <c r="TH52" s="167"/>
      <c r="TI52" s="167"/>
      <c r="TJ52" s="167"/>
      <c r="TK52" s="167"/>
      <c r="TL52" s="167"/>
      <c r="TM52" s="167"/>
      <c r="TN52" s="167"/>
      <c r="TO52" s="167"/>
      <c r="TP52" s="167"/>
      <c r="TQ52" s="167"/>
      <c r="TR52" s="167"/>
      <c r="TS52" s="167"/>
      <c r="TT52" s="167"/>
      <c r="TU52" s="167"/>
      <c r="TV52" s="167"/>
      <c r="TW52" s="167"/>
      <c r="TX52" s="167"/>
      <c r="TY52" s="167"/>
      <c r="TZ52" s="167"/>
      <c r="UA52" s="167"/>
      <c r="UB52" s="167"/>
      <c r="UC52" s="167"/>
      <c r="UD52" s="167"/>
      <c r="UE52" s="167"/>
      <c r="UF52" s="167"/>
      <c r="UG52" s="167"/>
      <c r="UH52" s="167"/>
      <c r="UI52" s="167"/>
      <c r="UJ52" s="167"/>
      <c r="UK52" s="167"/>
      <c r="UL52" s="167"/>
      <c r="UM52" s="167"/>
      <c r="UN52" s="167"/>
      <c r="UO52" s="167"/>
      <c r="UP52" s="167"/>
      <c r="UQ52" s="167"/>
      <c r="UR52" s="167"/>
      <c r="US52" s="167"/>
      <c r="UT52" s="167"/>
      <c r="UU52" s="167"/>
      <c r="UV52" s="167"/>
      <c r="UW52" s="167"/>
      <c r="UX52" s="167"/>
      <c r="UY52" s="167"/>
      <c r="UZ52" s="167"/>
      <c r="VA52" s="167"/>
      <c r="VB52" s="167"/>
      <c r="VC52" s="167"/>
      <c r="VD52" s="167"/>
      <c r="VE52" s="167"/>
      <c r="VF52" s="167"/>
      <c r="VG52" s="167"/>
      <c r="VH52" s="167"/>
      <c r="VI52" s="167"/>
      <c r="VJ52" s="167"/>
      <c r="VK52" s="167"/>
      <c r="VL52" s="167"/>
      <c r="VM52" s="167"/>
      <c r="VN52" s="167"/>
      <c r="VO52" s="167"/>
      <c r="VP52" s="167"/>
      <c r="VQ52" s="167"/>
      <c r="VR52" s="167"/>
      <c r="VS52" s="167"/>
      <c r="VT52" s="167"/>
      <c r="VU52" s="167"/>
      <c r="VV52" s="167"/>
      <c r="VW52" s="167"/>
      <c r="VX52" s="167"/>
      <c r="VY52" s="167"/>
      <c r="VZ52" s="167"/>
      <c r="WA52" s="167"/>
      <c r="WB52" s="167"/>
      <c r="WC52" s="167"/>
      <c r="WD52" s="167"/>
      <c r="WE52" s="167"/>
      <c r="WF52" s="167"/>
      <c r="WG52" s="167"/>
      <c r="WH52" s="167"/>
      <c r="WI52" s="167"/>
      <c r="WJ52" s="167"/>
      <c r="WK52" s="167"/>
      <c r="WL52" s="167"/>
      <c r="WM52" s="167"/>
      <c r="WN52" s="167"/>
      <c r="WO52" s="167"/>
      <c r="WP52" s="167"/>
      <c r="WQ52" s="167"/>
      <c r="WR52" s="167"/>
      <c r="WS52" s="167"/>
      <c r="WT52" s="167"/>
      <c r="WU52" s="167"/>
      <c r="WV52" s="167"/>
      <c r="WW52" s="167"/>
      <c r="WX52" s="167"/>
      <c r="WY52" s="167"/>
      <c r="WZ52" s="167"/>
      <c r="XA52" s="167"/>
      <c r="XB52" s="167"/>
      <c r="XC52" s="167"/>
      <c r="XD52" s="167"/>
      <c r="XE52" s="167"/>
      <c r="XF52" s="167"/>
      <c r="XG52" s="167"/>
      <c r="XH52" s="167"/>
      <c r="XI52" s="167"/>
      <c r="XJ52" s="167"/>
      <c r="XK52" s="167"/>
      <c r="XL52" s="167"/>
      <c r="XM52" s="167"/>
      <c r="XN52" s="167"/>
      <c r="XO52" s="167"/>
      <c r="XP52" s="167"/>
      <c r="XQ52" s="167"/>
      <c r="XR52" s="167"/>
      <c r="XS52" s="167"/>
      <c r="XT52" s="167"/>
      <c r="XU52" s="167"/>
      <c r="XV52" s="167"/>
      <c r="XW52" s="167"/>
      <c r="XX52" s="167"/>
      <c r="XY52" s="167"/>
      <c r="XZ52" s="167"/>
      <c r="YA52" s="167"/>
      <c r="YB52" s="167"/>
      <c r="YC52" s="167"/>
      <c r="YD52" s="167"/>
      <c r="YE52" s="167"/>
      <c r="YF52" s="167"/>
      <c r="YG52" s="167"/>
      <c r="YH52" s="167"/>
      <c r="YI52" s="167"/>
      <c r="YJ52" s="167"/>
      <c r="YK52" s="167"/>
      <c r="YL52" s="167"/>
      <c r="YM52" s="167"/>
      <c r="YN52" s="167"/>
      <c r="YO52" s="167"/>
      <c r="YP52" s="167"/>
      <c r="YQ52" s="167"/>
      <c r="YR52" s="167"/>
      <c r="YS52" s="167"/>
      <c r="YT52" s="167"/>
      <c r="YU52" s="167"/>
      <c r="YV52" s="167"/>
      <c r="YW52" s="167"/>
      <c r="YX52" s="167"/>
      <c r="YY52" s="167"/>
      <c r="YZ52" s="167"/>
      <c r="ZA52" s="167"/>
      <c r="ZB52" s="167"/>
      <c r="ZC52" s="167"/>
      <c r="ZD52" s="167"/>
      <c r="ZE52" s="167"/>
      <c r="ZF52" s="167"/>
      <c r="ZG52" s="167"/>
      <c r="ZH52" s="167"/>
      <c r="ZI52" s="167"/>
      <c r="ZJ52" s="167"/>
      <c r="ZK52" s="167"/>
      <c r="ZL52" s="167"/>
      <c r="ZM52" s="167"/>
      <c r="ZN52" s="167"/>
      <c r="ZO52" s="167"/>
      <c r="ZP52" s="167"/>
      <c r="ZQ52" s="167"/>
      <c r="ZR52" s="167"/>
      <c r="ZS52" s="167"/>
      <c r="ZT52" s="167"/>
      <c r="ZU52" s="167"/>
      <c r="ZV52" s="167"/>
      <c r="ZW52" s="167"/>
      <c r="ZX52" s="167"/>
      <c r="ZY52" s="167"/>
      <c r="ZZ52" s="167"/>
      <c r="AAA52" s="167"/>
      <c r="AAB52" s="167"/>
      <c r="AAC52" s="167"/>
      <c r="AAD52" s="167"/>
      <c r="AAE52" s="167"/>
      <c r="AAF52" s="167"/>
      <c r="AAG52" s="167"/>
      <c r="AAH52" s="167"/>
      <c r="AAI52" s="167"/>
      <c r="AAJ52" s="167"/>
      <c r="AAK52" s="167"/>
      <c r="AAL52" s="167"/>
      <c r="AAM52" s="167"/>
      <c r="AAN52" s="167"/>
      <c r="AAO52" s="167"/>
      <c r="AAP52" s="167"/>
      <c r="AAQ52" s="167"/>
      <c r="AAR52" s="167"/>
      <c r="AAS52" s="167"/>
      <c r="AAT52" s="167"/>
      <c r="AAU52" s="167"/>
      <c r="AAV52" s="167"/>
      <c r="AAW52" s="167"/>
      <c r="AAX52" s="167"/>
      <c r="AAY52" s="167"/>
      <c r="AAZ52" s="167"/>
      <c r="ABA52" s="167"/>
      <c r="ABB52" s="167"/>
      <c r="ABC52" s="167"/>
      <c r="ABD52" s="167"/>
      <c r="ABE52" s="167"/>
      <c r="ABF52" s="167"/>
      <c r="ABG52" s="167"/>
      <c r="ABH52" s="167"/>
      <c r="ABI52" s="167"/>
      <c r="ABJ52" s="167"/>
      <c r="ABK52" s="167"/>
      <c r="ABL52" s="167"/>
      <c r="ABM52" s="167"/>
      <c r="ABN52" s="167"/>
      <c r="ABO52" s="167"/>
      <c r="ABP52" s="167"/>
      <c r="ABQ52" s="167"/>
      <c r="ABR52" s="167"/>
      <c r="ABS52" s="167"/>
      <c r="ABT52" s="167"/>
      <c r="ABU52" s="167"/>
      <c r="ABV52" s="167"/>
      <c r="ABW52" s="167"/>
      <c r="ABX52" s="167"/>
      <c r="ABY52" s="167"/>
      <c r="ABZ52" s="167"/>
      <c r="ACA52" s="167"/>
      <c r="ACB52" s="167"/>
      <c r="ACC52" s="167"/>
      <c r="ACD52" s="167"/>
      <c r="ACE52" s="167"/>
      <c r="ACF52" s="167"/>
      <c r="ACG52" s="167"/>
      <c r="ACH52" s="167"/>
      <c r="ACI52" s="167"/>
      <c r="ACJ52" s="167"/>
      <c r="ACK52" s="167"/>
      <c r="ACL52" s="167"/>
      <c r="ACM52" s="167"/>
      <c r="ACN52" s="167"/>
      <c r="ACO52" s="167"/>
      <c r="ACP52" s="167"/>
      <c r="ACQ52" s="167"/>
      <c r="ACR52" s="167"/>
      <c r="ACS52" s="167"/>
      <c r="ACT52" s="167"/>
      <c r="ACU52" s="167"/>
      <c r="ACV52" s="167"/>
      <c r="ACW52" s="167"/>
      <c r="ACX52" s="167"/>
      <c r="ACY52" s="167"/>
      <c r="ACZ52" s="167"/>
      <c r="ADA52" s="167"/>
      <c r="ADB52" s="167"/>
      <c r="ADC52" s="167"/>
      <c r="ADD52" s="167"/>
      <c r="ADE52" s="167"/>
      <c r="ADF52" s="167"/>
      <c r="ADG52" s="167"/>
      <c r="ADH52" s="167"/>
      <c r="ADI52" s="167"/>
      <c r="ADJ52" s="167"/>
      <c r="ADK52" s="167"/>
      <c r="ADL52" s="167"/>
      <c r="ADM52" s="167"/>
      <c r="ADN52" s="167"/>
      <c r="ADO52" s="167"/>
      <c r="ADP52" s="167"/>
      <c r="ADQ52" s="167"/>
      <c r="ADR52" s="167"/>
      <c r="ADS52" s="167"/>
      <c r="ADT52" s="167"/>
      <c r="ADU52" s="167"/>
      <c r="ADV52" s="167"/>
      <c r="ADW52" s="167"/>
      <c r="ADX52" s="167"/>
      <c r="ADY52" s="167"/>
      <c r="ADZ52" s="167"/>
      <c r="AEA52" s="167"/>
      <c r="AEB52" s="167"/>
      <c r="AEC52" s="167"/>
      <c r="AED52" s="167"/>
      <c r="AEE52" s="167"/>
      <c r="AEF52" s="167"/>
      <c r="AEG52" s="167"/>
      <c r="AEH52" s="167"/>
      <c r="AEI52" s="167"/>
      <c r="AEJ52" s="167"/>
      <c r="AEK52" s="167"/>
      <c r="AEL52" s="167"/>
      <c r="AEM52" s="167"/>
      <c r="AEN52" s="167"/>
      <c r="AEO52" s="167"/>
      <c r="AEP52" s="167"/>
      <c r="AEQ52" s="167"/>
      <c r="AER52" s="167"/>
      <c r="AES52" s="167"/>
      <c r="AET52" s="167"/>
      <c r="AEU52" s="167"/>
      <c r="AEV52" s="167"/>
      <c r="AEW52" s="167"/>
      <c r="AEX52" s="167"/>
      <c r="AEY52" s="167"/>
      <c r="AEZ52" s="167"/>
      <c r="AFA52" s="167"/>
      <c r="AFB52" s="167"/>
      <c r="AFC52" s="167"/>
      <c r="AFD52" s="167"/>
      <c r="AFE52" s="167"/>
      <c r="AFF52" s="167"/>
      <c r="AFG52" s="167"/>
      <c r="AFH52" s="167"/>
      <c r="AFI52" s="167"/>
      <c r="AFJ52" s="167"/>
      <c r="AFK52" s="167"/>
      <c r="AFL52" s="167"/>
      <c r="AFM52" s="167"/>
      <c r="AFN52" s="167"/>
      <c r="AFO52" s="167"/>
      <c r="AFP52" s="167"/>
      <c r="AFQ52" s="167"/>
      <c r="AFR52" s="167"/>
      <c r="AFS52" s="167"/>
      <c r="AFT52" s="167"/>
      <c r="AFU52" s="167"/>
      <c r="AFV52" s="167"/>
      <c r="AFW52" s="167"/>
      <c r="AFX52" s="167"/>
      <c r="AFY52" s="167"/>
      <c r="AFZ52" s="167"/>
      <c r="AGA52" s="167"/>
      <c r="AGB52" s="167"/>
      <c r="AGC52" s="167"/>
      <c r="AGD52" s="167"/>
      <c r="AGE52" s="167"/>
      <c r="AGF52" s="167"/>
      <c r="AGG52" s="167"/>
      <c r="AGH52" s="167"/>
      <c r="AGI52" s="167"/>
      <c r="AGJ52" s="167"/>
      <c r="AGK52" s="167"/>
      <c r="AGL52" s="167"/>
      <c r="AGM52" s="167"/>
      <c r="AGN52" s="167"/>
      <c r="AGO52" s="167"/>
      <c r="AGP52" s="167"/>
      <c r="AGQ52" s="167"/>
      <c r="AGR52" s="167"/>
      <c r="AGS52" s="167"/>
      <c r="AGT52" s="167"/>
      <c r="AGU52" s="167"/>
      <c r="AGV52" s="167"/>
      <c r="AGW52" s="167"/>
      <c r="AGX52" s="167"/>
      <c r="AGY52" s="167"/>
      <c r="AGZ52" s="167"/>
      <c r="AHA52" s="167"/>
      <c r="AHB52" s="167"/>
      <c r="AHC52" s="167"/>
      <c r="AHD52" s="167"/>
      <c r="AHE52" s="167"/>
      <c r="AHF52" s="167"/>
      <c r="AHG52" s="167"/>
      <c r="AHH52" s="167"/>
      <c r="AHI52" s="167"/>
      <c r="AHJ52" s="167"/>
      <c r="AHK52" s="167"/>
      <c r="AHL52" s="167"/>
      <c r="AHM52" s="167"/>
      <c r="AHN52" s="167"/>
      <c r="AHO52" s="167"/>
      <c r="AHP52" s="167"/>
      <c r="AHQ52" s="167"/>
      <c r="AHR52" s="167"/>
      <c r="AHS52" s="167"/>
      <c r="AHT52" s="167"/>
      <c r="AHU52" s="167"/>
      <c r="AHV52" s="167"/>
      <c r="AHW52" s="167"/>
      <c r="AHX52" s="167"/>
      <c r="AHY52" s="167"/>
      <c r="AHZ52" s="167"/>
      <c r="AIA52" s="167"/>
      <c r="AIB52" s="167"/>
      <c r="AIC52" s="167"/>
      <c r="AID52" s="167"/>
      <c r="AIE52" s="167"/>
      <c r="AIF52" s="167"/>
      <c r="AIG52" s="167"/>
      <c r="AIH52" s="167"/>
      <c r="AII52" s="167"/>
      <c r="AIJ52" s="167"/>
      <c r="AIK52" s="167"/>
      <c r="AIL52" s="167"/>
      <c r="AIM52" s="167"/>
      <c r="AIN52" s="167"/>
      <c r="AIO52" s="167"/>
      <c r="AIP52" s="167"/>
      <c r="AIQ52" s="167"/>
      <c r="AIR52" s="167"/>
      <c r="AIS52" s="167"/>
      <c r="AIT52" s="167"/>
      <c r="AIU52" s="167"/>
      <c r="AIV52" s="167"/>
      <c r="AIW52" s="167"/>
      <c r="AIX52" s="167"/>
      <c r="AIY52" s="167"/>
      <c r="AIZ52" s="167"/>
      <c r="AJA52" s="167"/>
      <c r="AJB52" s="167"/>
      <c r="AJC52" s="167"/>
      <c r="AJD52" s="167"/>
      <c r="AJE52" s="167"/>
      <c r="AJF52" s="167"/>
      <c r="AJG52" s="167"/>
      <c r="AJH52" s="167"/>
      <c r="AJI52" s="167"/>
      <c r="AJJ52" s="167"/>
      <c r="AJK52" s="167"/>
      <c r="AJL52" s="167"/>
      <c r="AJM52" s="167"/>
      <c r="AJN52" s="167"/>
      <c r="AJO52" s="167"/>
      <c r="AJP52" s="167"/>
      <c r="AJQ52" s="167"/>
      <c r="AJR52" s="167"/>
      <c r="AJS52" s="167"/>
      <c r="AJT52" s="167"/>
      <c r="AJU52" s="167"/>
      <c r="AJV52" s="167"/>
      <c r="AJW52" s="167"/>
      <c r="AJX52" s="167"/>
      <c r="AJY52" s="167"/>
      <c r="AJZ52" s="167"/>
      <c r="AKA52" s="167"/>
      <c r="AKB52" s="167"/>
      <c r="AKC52" s="167"/>
      <c r="AKD52" s="167"/>
      <c r="AKE52" s="167"/>
      <c r="AKF52" s="167"/>
      <c r="AKG52" s="167"/>
      <c r="AKH52" s="167"/>
      <c r="AKI52" s="167"/>
      <c r="AKJ52" s="167"/>
      <c r="AKK52" s="167"/>
      <c r="AKL52" s="167"/>
      <c r="AKM52" s="167"/>
      <c r="AKN52" s="167"/>
      <c r="AKO52" s="167"/>
      <c r="AKP52" s="167"/>
      <c r="AKQ52" s="167"/>
      <c r="AKR52" s="167"/>
      <c r="AKS52" s="167"/>
      <c r="AKT52" s="167"/>
      <c r="AKU52" s="167"/>
      <c r="AKV52" s="167"/>
      <c r="AKW52" s="167"/>
      <c r="AKX52" s="167"/>
      <c r="AKY52" s="167"/>
      <c r="AKZ52" s="167"/>
      <c r="ALA52" s="167"/>
      <c r="ALB52" s="167"/>
      <c r="ALC52" s="167"/>
      <c r="ALD52" s="167"/>
      <c r="ALE52" s="167"/>
      <c r="ALF52" s="167"/>
      <c r="ALG52" s="167"/>
      <c r="ALH52" s="167"/>
      <c r="ALI52" s="167"/>
      <c r="ALJ52" s="167"/>
      <c r="ALK52" s="167"/>
      <c r="ALL52" s="167"/>
      <c r="ALM52" s="167"/>
      <c r="ALN52" s="167"/>
      <c r="ALO52" s="167"/>
      <c r="ALP52" s="167"/>
      <c r="ALQ52" s="167"/>
      <c r="ALR52" s="167"/>
      <c r="ALS52" s="167"/>
      <c r="ALT52" s="167"/>
      <c r="ALU52" s="167"/>
      <c r="ALV52" s="167"/>
      <c r="ALW52" s="167"/>
      <c r="ALX52" s="167"/>
      <c r="ALY52" s="167"/>
      <c r="ALZ52" s="167"/>
      <c r="AMA52" s="167"/>
      <c r="AMB52" s="167"/>
      <c r="AMC52" s="167"/>
      <c r="AMD52" s="167"/>
      <c r="AME52" s="167"/>
      <c r="AMF52" s="167"/>
      <c r="AMG52" s="167"/>
      <c r="AMH52" s="167"/>
      <c r="AMI52" s="167"/>
      <c r="AMJ52" s="167"/>
      <c r="AMK52" s="167"/>
    </row>
    <row r="53" spans="1:1025" s="166" customFormat="1" ht="25.5" customHeight="1" x14ac:dyDescent="0.25">
      <c r="A53" s="160" t="s">
        <v>55</v>
      </c>
      <c r="B53" s="315" t="s">
        <v>57</v>
      </c>
      <c r="C53" s="160"/>
      <c r="D53" s="160"/>
      <c r="E53" s="160"/>
      <c r="F53" s="324">
        <v>27828</v>
      </c>
      <c r="G53" s="160"/>
      <c r="H53" s="324"/>
      <c r="I53" s="160"/>
      <c r="J53" s="318"/>
      <c r="K53" s="322"/>
      <c r="L53" s="318"/>
      <c r="M53" s="322"/>
      <c r="N53" s="318"/>
      <c r="O53" s="322"/>
      <c r="P53" s="318"/>
      <c r="Q53" s="325"/>
      <c r="R53" s="321">
        <f t="shared" si="31"/>
        <v>0</v>
      </c>
      <c r="S53" s="201">
        <v>6</v>
      </c>
      <c r="T53" s="318">
        <f t="shared" si="34"/>
        <v>166968</v>
      </c>
      <c r="U53" s="201">
        <f>3+9</f>
        <v>12</v>
      </c>
      <c r="V53" s="321">
        <f t="shared" si="32"/>
        <v>333936</v>
      </c>
      <c r="W53" s="201"/>
      <c r="X53" s="321">
        <f t="shared" si="35"/>
        <v>0</v>
      </c>
      <c r="Y53" s="201"/>
      <c r="Z53" s="321">
        <f t="shared" si="33"/>
        <v>0</v>
      </c>
      <c r="AA53" s="247"/>
      <c r="AB53" s="247"/>
      <c r="AC53" s="247"/>
      <c r="AD53" s="247"/>
      <c r="AE53" s="278">
        <f t="shared" si="14"/>
        <v>-27828</v>
      </c>
      <c r="AF53" s="167"/>
      <c r="AG53" s="167"/>
      <c r="AH53" s="167"/>
      <c r="AI53" s="168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167"/>
      <c r="BX53" s="167"/>
      <c r="BY53" s="167"/>
      <c r="BZ53" s="167"/>
      <c r="CA53" s="167"/>
      <c r="CB53" s="167"/>
      <c r="CC53" s="167"/>
      <c r="CD53" s="167"/>
      <c r="CE53" s="167"/>
      <c r="CF53" s="167"/>
      <c r="CG53" s="167"/>
      <c r="CH53" s="167"/>
      <c r="CI53" s="167"/>
      <c r="CJ53" s="167"/>
      <c r="CK53" s="167"/>
      <c r="CL53" s="167"/>
      <c r="CM53" s="167"/>
      <c r="CN53" s="167"/>
      <c r="CO53" s="167"/>
      <c r="CP53" s="167"/>
      <c r="CQ53" s="167"/>
      <c r="CR53" s="167"/>
      <c r="CS53" s="167"/>
      <c r="CT53" s="167"/>
      <c r="CU53" s="167"/>
      <c r="CV53" s="167"/>
      <c r="CW53" s="167"/>
      <c r="CX53" s="167"/>
      <c r="CY53" s="167"/>
      <c r="CZ53" s="167"/>
      <c r="DA53" s="167"/>
      <c r="DB53" s="167"/>
      <c r="DC53" s="167"/>
      <c r="DD53" s="167"/>
      <c r="DE53" s="167"/>
      <c r="DF53" s="167"/>
      <c r="DG53" s="167"/>
      <c r="DH53" s="167"/>
      <c r="DI53" s="167"/>
      <c r="DJ53" s="167"/>
      <c r="DK53" s="167"/>
      <c r="DL53" s="167"/>
      <c r="DM53" s="167"/>
      <c r="DN53" s="167"/>
      <c r="DO53" s="167"/>
      <c r="DP53" s="167"/>
      <c r="DQ53" s="167"/>
      <c r="DR53" s="167"/>
      <c r="DS53" s="167"/>
      <c r="DT53" s="167"/>
      <c r="DU53" s="167"/>
      <c r="DV53" s="167"/>
      <c r="DW53" s="167"/>
      <c r="DX53" s="167"/>
      <c r="DY53" s="167"/>
      <c r="DZ53" s="167"/>
      <c r="EA53" s="167"/>
      <c r="EB53" s="167"/>
      <c r="EC53" s="167"/>
      <c r="ED53" s="167"/>
      <c r="EE53" s="167"/>
      <c r="EF53" s="167"/>
      <c r="EG53" s="167"/>
      <c r="EH53" s="167"/>
      <c r="EI53" s="167"/>
      <c r="EJ53" s="167"/>
      <c r="EK53" s="167"/>
      <c r="EL53" s="167"/>
      <c r="EM53" s="167"/>
      <c r="EN53" s="167"/>
      <c r="EO53" s="167"/>
      <c r="EP53" s="167"/>
      <c r="EQ53" s="167"/>
      <c r="ER53" s="167"/>
      <c r="ES53" s="167"/>
      <c r="ET53" s="167"/>
      <c r="EU53" s="167"/>
      <c r="EV53" s="167"/>
      <c r="EW53" s="167"/>
      <c r="EX53" s="167"/>
      <c r="EY53" s="167"/>
      <c r="EZ53" s="167"/>
      <c r="FA53" s="167"/>
      <c r="FB53" s="167"/>
      <c r="FC53" s="167"/>
      <c r="FD53" s="167"/>
      <c r="FE53" s="167"/>
      <c r="FF53" s="167"/>
      <c r="FG53" s="167"/>
      <c r="FH53" s="167"/>
      <c r="FI53" s="167"/>
      <c r="FJ53" s="167"/>
      <c r="FK53" s="167"/>
      <c r="FL53" s="167"/>
      <c r="FM53" s="167"/>
      <c r="FN53" s="167"/>
      <c r="FO53" s="167"/>
      <c r="FP53" s="167"/>
      <c r="FQ53" s="167"/>
      <c r="FR53" s="167"/>
      <c r="FS53" s="167"/>
      <c r="FT53" s="167"/>
      <c r="FU53" s="167"/>
      <c r="FV53" s="167"/>
      <c r="FW53" s="167"/>
      <c r="FX53" s="167"/>
      <c r="FY53" s="167"/>
      <c r="FZ53" s="167"/>
      <c r="GA53" s="167"/>
      <c r="GB53" s="167"/>
      <c r="GC53" s="167"/>
      <c r="GD53" s="167"/>
      <c r="GE53" s="167"/>
      <c r="GF53" s="167"/>
      <c r="GG53" s="167"/>
      <c r="GH53" s="167"/>
      <c r="GI53" s="167"/>
      <c r="GJ53" s="167"/>
      <c r="GK53" s="167"/>
      <c r="GL53" s="167"/>
      <c r="GM53" s="167"/>
      <c r="GN53" s="167"/>
      <c r="GO53" s="167"/>
      <c r="GP53" s="167"/>
      <c r="GQ53" s="167"/>
      <c r="GR53" s="167"/>
      <c r="GS53" s="167"/>
      <c r="GT53" s="167"/>
      <c r="GU53" s="167"/>
      <c r="GV53" s="167"/>
      <c r="GW53" s="167"/>
      <c r="GX53" s="167"/>
      <c r="GY53" s="167"/>
      <c r="GZ53" s="167"/>
      <c r="HA53" s="167"/>
      <c r="HB53" s="167"/>
      <c r="HC53" s="167"/>
      <c r="HD53" s="167"/>
      <c r="HE53" s="167"/>
      <c r="HF53" s="167"/>
      <c r="HG53" s="167"/>
      <c r="HH53" s="167"/>
      <c r="HI53" s="167"/>
      <c r="HJ53" s="167"/>
      <c r="HK53" s="167"/>
      <c r="HL53" s="167"/>
      <c r="HM53" s="167"/>
      <c r="HN53" s="167"/>
      <c r="HO53" s="167"/>
      <c r="HP53" s="167"/>
      <c r="HQ53" s="167"/>
      <c r="HR53" s="167"/>
      <c r="HS53" s="167"/>
      <c r="HT53" s="167"/>
      <c r="HU53" s="167"/>
      <c r="HV53" s="167"/>
      <c r="HW53" s="167"/>
      <c r="HX53" s="167"/>
      <c r="HY53" s="167"/>
      <c r="HZ53" s="167"/>
      <c r="IA53" s="167"/>
      <c r="IB53" s="167"/>
      <c r="IC53" s="167"/>
      <c r="ID53" s="167"/>
      <c r="IE53" s="167"/>
      <c r="IF53" s="167"/>
      <c r="IG53" s="167"/>
      <c r="IH53" s="167"/>
      <c r="II53" s="167"/>
      <c r="IJ53" s="167"/>
      <c r="IK53" s="167"/>
      <c r="IL53" s="167"/>
      <c r="IM53" s="167"/>
      <c r="IN53" s="167"/>
      <c r="IO53" s="167"/>
      <c r="IP53" s="167"/>
      <c r="IQ53" s="167"/>
      <c r="IR53" s="167"/>
      <c r="IS53" s="167"/>
      <c r="IT53" s="167"/>
      <c r="IU53" s="167"/>
      <c r="IV53" s="167"/>
      <c r="IW53" s="167"/>
      <c r="IX53" s="167"/>
      <c r="IY53" s="167"/>
      <c r="IZ53" s="167"/>
      <c r="JA53" s="167"/>
      <c r="JB53" s="167"/>
      <c r="JC53" s="167"/>
      <c r="JD53" s="167"/>
      <c r="JE53" s="167"/>
      <c r="JF53" s="167"/>
      <c r="JG53" s="167"/>
      <c r="JH53" s="167"/>
      <c r="JI53" s="167"/>
      <c r="JJ53" s="167"/>
      <c r="JK53" s="167"/>
      <c r="JL53" s="167"/>
      <c r="JM53" s="167"/>
      <c r="JN53" s="167"/>
      <c r="JO53" s="167"/>
      <c r="JP53" s="167"/>
      <c r="JQ53" s="167"/>
      <c r="JR53" s="167"/>
      <c r="JS53" s="167"/>
      <c r="JT53" s="167"/>
      <c r="JU53" s="167"/>
      <c r="JV53" s="167"/>
      <c r="JW53" s="167"/>
      <c r="JX53" s="167"/>
      <c r="JY53" s="167"/>
      <c r="JZ53" s="167"/>
      <c r="KA53" s="167"/>
      <c r="KB53" s="167"/>
      <c r="KC53" s="167"/>
      <c r="KD53" s="167"/>
      <c r="KE53" s="167"/>
      <c r="KF53" s="167"/>
      <c r="KG53" s="167"/>
      <c r="KH53" s="167"/>
      <c r="KI53" s="167"/>
      <c r="KJ53" s="167"/>
      <c r="KK53" s="167"/>
      <c r="KL53" s="167"/>
      <c r="KM53" s="167"/>
      <c r="KN53" s="167"/>
      <c r="KO53" s="167"/>
      <c r="KP53" s="167"/>
      <c r="KQ53" s="167"/>
      <c r="KR53" s="167"/>
      <c r="KS53" s="167"/>
      <c r="KT53" s="167"/>
      <c r="KU53" s="167"/>
      <c r="KV53" s="167"/>
      <c r="KW53" s="167"/>
      <c r="KX53" s="167"/>
      <c r="KY53" s="167"/>
      <c r="KZ53" s="167"/>
      <c r="LA53" s="167"/>
      <c r="LB53" s="167"/>
      <c r="LC53" s="167"/>
      <c r="LD53" s="167"/>
      <c r="LE53" s="167"/>
      <c r="LF53" s="167"/>
      <c r="LG53" s="167"/>
      <c r="LH53" s="167"/>
      <c r="LI53" s="167"/>
      <c r="LJ53" s="167"/>
      <c r="LK53" s="167"/>
      <c r="LL53" s="167"/>
      <c r="LM53" s="167"/>
      <c r="LN53" s="167"/>
      <c r="LO53" s="167"/>
      <c r="LP53" s="167"/>
      <c r="LQ53" s="167"/>
      <c r="LR53" s="167"/>
      <c r="LS53" s="167"/>
      <c r="LT53" s="167"/>
      <c r="LU53" s="167"/>
      <c r="LV53" s="167"/>
      <c r="LW53" s="167"/>
      <c r="LX53" s="167"/>
      <c r="LY53" s="167"/>
      <c r="LZ53" s="167"/>
      <c r="MA53" s="167"/>
      <c r="MB53" s="167"/>
      <c r="MC53" s="167"/>
      <c r="MD53" s="167"/>
      <c r="ME53" s="167"/>
      <c r="MF53" s="167"/>
      <c r="MG53" s="167"/>
      <c r="MH53" s="167"/>
      <c r="MI53" s="167"/>
      <c r="MJ53" s="167"/>
      <c r="MK53" s="167"/>
      <c r="ML53" s="167"/>
      <c r="MM53" s="167"/>
      <c r="MN53" s="167"/>
      <c r="MO53" s="167"/>
      <c r="MP53" s="167"/>
      <c r="MQ53" s="167"/>
      <c r="MR53" s="167"/>
      <c r="MS53" s="167"/>
      <c r="MT53" s="167"/>
      <c r="MU53" s="167"/>
      <c r="MV53" s="167"/>
      <c r="MW53" s="167"/>
      <c r="MX53" s="167"/>
      <c r="MY53" s="167"/>
      <c r="MZ53" s="167"/>
      <c r="NA53" s="167"/>
      <c r="NB53" s="167"/>
      <c r="NC53" s="167"/>
      <c r="ND53" s="167"/>
      <c r="NE53" s="167"/>
      <c r="NF53" s="167"/>
      <c r="NG53" s="167"/>
      <c r="NH53" s="167"/>
      <c r="NI53" s="167"/>
      <c r="NJ53" s="167"/>
      <c r="NK53" s="167"/>
      <c r="NL53" s="167"/>
      <c r="NM53" s="167"/>
      <c r="NN53" s="167"/>
      <c r="NO53" s="167"/>
      <c r="NP53" s="167"/>
      <c r="NQ53" s="167"/>
      <c r="NR53" s="167"/>
      <c r="NS53" s="167"/>
      <c r="NT53" s="167"/>
      <c r="NU53" s="167"/>
      <c r="NV53" s="167"/>
      <c r="NW53" s="167"/>
      <c r="NX53" s="167"/>
      <c r="NY53" s="167"/>
      <c r="NZ53" s="167"/>
      <c r="OA53" s="167"/>
      <c r="OB53" s="167"/>
      <c r="OC53" s="167"/>
      <c r="OD53" s="167"/>
      <c r="OE53" s="167"/>
      <c r="OF53" s="167"/>
      <c r="OG53" s="167"/>
      <c r="OH53" s="167"/>
      <c r="OI53" s="167"/>
      <c r="OJ53" s="167"/>
      <c r="OK53" s="167"/>
      <c r="OL53" s="167"/>
      <c r="OM53" s="167"/>
      <c r="ON53" s="167"/>
      <c r="OO53" s="167"/>
      <c r="OP53" s="167"/>
      <c r="OQ53" s="167"/>
      <c r="OR53" s="167"/>
      <c r="OS53" s="167"/>
      <c r="OT53" s="167"/>
      <c r="OU53" s="167"/>
      <c r="OV53" s="167"/>
      <c r="OW53" s="167"/>
      <c r="OX53" s="167"/>
      <c r="OY53" s="167"/>
      <c r="OZ53" s="167"/>
      <c r="PA53" s="167"/>
      <c r="PB53" s="167"/>
      <c r="PC53" s="167"/>
      <c r="PD53" s="167"/>
      <c r="PE53" s="167"/>
      <c r="PF53" s="167"/>
      <c r="PG53" s="167"/>
      <c r="PH53" s="167"/>
      <c r="PI53" s="167"/>
      <c r="PJ53" s="167"/>
      <c r="PK53" s="167"/>
      <c r="PL53" s="167"/>
      <c r="PM53" s="167"/>
      <c r="PN53" s="167"/>
      <c r="PO53" s="167"/>
      <c r="PP53" s="167"/>
      <c r="PQ53" s="167"/>
      <c r="PR53" s="167"/>
      <c r="PS53" s="167"/>
      <c r="PT53" s="167"/>
      <c r="PU53" s="167"/>
      <c r="PV53" s="167"/>
      <c r="PW53" s="167"/>
      <c r="PX53" s="167"/>
      <c r="PY53" s="167"/>
      <c r="PZ53" s="167"/>
      <c r="QA53" s="167"/>
      <c r="QB53" s="167"/>
      <c r="QC53" s="167"/>
      <c r="QD53" s="167"/>
      <c r="QE53" s="167"/>
      <c r="QF53" s="167"/>
      <c r="QG53" s="167"/>
      <c r="QH53" s="167"/>
      <c r="QI53" s="167"/>
      <c r="QJ53" s="167"/>
      <c r="QK53" s="167"/>
      <c r="QL53" s="167"/>
      <c r="QM53" s="167"/>
      <c r="QN53" s="167"/>
      <c r="QO53" s="167"/>
      <c r="QP53" s="167"/>
      <c r="QQ53" s="167"/>
      <c r="QR53" s="167"/>
      <c r="QS53" s="167"/>
      <c r="QT53" s="167"/>
      <c r="QU53" s="167"/>
      <c r="QV53" s="167"/>
      <c r="QW53" s="167"/>
      <c r="QX53" s="167"/>
      <c r="QY53" s="167"/>
      <c r="QZ53" s="167"/>
      <c r="RA53" s="167"/>
      <c r="RB53" s="167"/>
      <c r="RC53" s="167"/>
      <c r="RD53" s="167"/>
      <c r="RE53" s="167"/>
      <c r="RF53" s="167"/>
      <c r="RG53" s="167"/>
      <c r="RH53" s="167"/>
      <c r="RI53" s="167"/>
      <c r="RJ53" s="167"/>
      <c r="RK53" s="167"/>
      <c r="RL53" s="167"/>
      <c r="RM53" s="167"/>
      <c r="RN53" s="167"/>
      <c r="RO53" s="167"/>
      <c r="RP53" s="167"/>
      <c r="RQ53" s="167"/>
      <c r="RR53" s="167"/>
      <c r="RS53" s="167"/>
      <c r="RT53" s="167"/>
      <c r="RU53" s="167"/>
      <c r="RV53" s="167"/>
      <c r="RW53" s="167"/>
      <c r="RX53" s="167"/>
      <c r="RY53" s="167"/>
      <c r="RZ53" s="167"/>
      <c r="SA53" s="167"/>
      <c r="SB53" s="167"/>
      <c r="SC53" s="167"/>
      <c r="SD53" s="167"/>
      <c r="SE53" s="167"/>
      <c r="SF53" s="167"/>
      <c r="SG53" s="167"/>
      <c r="SH53" s="167"/>
      <c r="SI53" s="167"/>
      <c r="SJ53" s="167"/>
      <c r="SK53" s="167"/>
      <c r="SL53" s="167"/>
      <c r="SM53" s="167"/>
      <c r="SN53" s="167"/>
      <c r="SO53" s="167"/>
      <c r="SP53" s="167"/>
      <c r="SQ53" s="167"/>
      <c r="SR53" s="167"/>
      <c r="SS53" s="167"/>
      <c r="ST53" s="167"/>
      <c r="SU53" s="167"/>
      <c r="SV53" s="167"/>
      <c r="SW53" s="167"/>
      <c r="SX53" s="167"/>
      <c r="SY53" s="167"/>
      <c r="SZ53" s="167"/>
      <c r="TA53" s="167"/>
      <c r="TB53" s="167"/>
      <c r="TC53" s="167"/>
      <c r="TD53" s="167"/>
      <c r="TE53" s="167"/>
      <c r="TF53" s="167"/>
      <c r="TG53" s="167"/>
      <c r="TH53" s="167"/>
      <c r="TI53" s="167"/>
      <c r="TJ53" s="167"/>
      <c r="TK53" s="167"/>
      <c r="TL53" s="167"/>
      <c r="TM53" s="167"/>
      <c r="TN53" s="167"/>
      <c r="TO53" s="167"/>
      <c r="TP53" s="167"/>
      <c r="TQ53" s="167"/>
      <c r="TR53" s="167"/>
      <c r="TS53" s="167"/>
      <c r="TT53" s="167"/>
      <c r="TU53" s="167"/>
      <c r="TV53" s="167"/>
      <c r="TW53" s="167"/>
      <c r="TX53" s="167"/>
      <c r="TY53" s="167"/>
      <c r="TZ53" s="167"/>
      <c r="UA53" s="167"/>
      <c r="UB53" s="167"/>
      <c r="UC53" s="167"/>
      <c r="UD53" s="167"/>
      <c r="UE53" s="167"/>
      <c r="UF53" s="167"/>
      <c r="UG53" s="167"/>
      <c r="UH53" s="167"/>
      <c r="UI53" s="167"/>
      <c r="UJ53" s="167"/>
      <c r="UK53" s="167"/>
      <c r="UL53" s="167"/>
      <c r="UM53" s="167"/>
      <c r="UN53" s="167"/>
      <c r="UO53" s="167"/>
      <c r="UP53" s="167"/>
      <c r="UQ53" s="167"/>
      <c r="UR53" s="167"/>
      <c r="US53" s="167"/>
      <c r="UT53" s="167"/>
      <c r="UU53" s="167"/>
      <c r="UV53" s="167"/>
      <c r="UW53" s="167"/>
      <c r="UX53" s="167"/>
      <c r="UY53" s="167"/>
      <c r="UZ53" s="167"/>
      <c r="VA53" s="167"/>
      <c r="VB53" s="167"/>
      <c r="VC53" s="167"/>
      <c r="VD53" s="167"/>
      <c r="VE53" s="167"/>
      <c r="VF53" s="167"/>
      <c r="VG53" s="167"/>
      <c r="VH53" s="167"/>
      <c r="VI53" s="167"/>
      <c r="VJ53" s="167"/>
      <c r="VK53" s="167"/>
      <c r="VL53" s="167"/>
      <c r="VM53" s="167"/>
      <c r="VN53" s="167"/>
      <c r="VO53" s="167"/>
      <c r="VP53" s="167"/>
      <c r="VQ53" s="167"/>
      <c r="VR53" s="167"/>
      <c r="VS53" s="167"/>
      <c r="VT53" s="167"/>
      <c r="VU53" s="167"/>
      <c r="VV53" s="167"/>
      <c r="VW53" s="167"/>
      <c r="VX53" s="167"/>
      <c r="VY53" s="167"/>
      <c r="VZ53" s="167"/>
      <c r="WA53" s="167"/>
      <c r="WB53" s="167"/>
      <c r="WC53" s="167"/>
      <c r="WD53" s="167"/>
      <c r="WE53" s="167"/>
      <c r="WF53" s="167"/>
      <c r="WG53" s="167"/>
      <c r="WH53" s="167"/>
      <c r="WI53" s="167"/>
      <c r="WJ53" s="167"/>
      <c r="WK53" s="167"/>
      <c r="WL53" s="167"/>
      <c r="WM53" s="167"/>
      <c r="WN53" s="167"/>
      <c r="WO53" s="167"/>
      <c r="WP53" s="167"/>
      <c r="WQ53" s="167"/>
      <c r="WR53" s="167"/>
      <c r="WS53" s="167"/>
      <c r="WT53" s="167"/>
      <c r="WU53" s="167"/>
      <c r="WV53" s="167"/>
      <c r="WW53" s="167"/>
      <c r="WX53" s="167"/>
      <c r="WY53" s="167"/>
      <c r="WZ53" s="167"/>
      <c r="XA53" s="167"/>
      <c r="XB53" s="167"/>
      <c r="XC53" s="167"/>
      <c r="XD53" s="167"/>
      <c r="XE53" s="167"/>
      <c r="XF53" s="167"/>
      <c r="XG53" s="167"/>
      <c r="XH53" s="167"/>
      <c r="XI53" s="167"/>
      <c r="XJ53" s="167"/>
      <c r="XK53" s="167"/>
      <c r="XL53" s="167"/>
      <c r="XM53" s="167"/>
      <c r="XN53" s="167"/>
      <c r="XO53" s="167"/>
      <c r="XP53" s="167"/>
      <c r="XQ53" s="167"/>
      <c r="XR53" s="167"/>
      <c r="XS53" s="167"/>
      <c r="XT53" s="167"/>
      <c r="XU53" s="167"/>
      <c r="XV53" s="167"/>
      <c r="XW53" s="167"/>
      <c r="XX53" s="167"/>
      <c r="XY53" s="167"/>
      <c r="XZ53" s="167"/>
      <c r="YA53" s="167"/>
      <c r="YB53" s="167"/>
      <c r="YC53" s="167"/>
      <c r="YD53" s="167"/>
      <c r="YE53" s="167"/>
      <c r="YF53" s="167"/>
      <c r="YG53" s="167"/>
      <c r="YH53" s="167"/>
      <c r="YI53" s="167"/>
      <c r="YJ53" s="167"/>
      <c r="YK53" s="167"/>
      <c r="YL53" s="167"/>
      <c r="YM53" s="167"/>
      <c r="YN53" s="167"/>
      <c r="YO53" s="167"/>
      <c r="YP53" s="167"/>
      <c r="YQ53" s="167"/>
      <c r="YR53" s="167"/>
      <c r="YS53" s="167"/>
      <c r="YT53" s="167"/>
      <c r="YU53" s="167"/>
      <c r="YV53" s="167"/>
      <c r="YW53" s="167"/>
      <c r="YX53" s="167"/>
      <c r="YY53" s="167"/>
      <c r="YZ53" s="167"/>
      <c r="ZA53" s="167"/>
      <c r="ZB53" s="167"/>
      <c r="ZC53" s="167"/>
      <c r="ZD53" s="167"/>
      <c r="ZE53" s="167"/>
      <c r="ZF53" s="167"/>
      <c r="ZG53" s="167"/>
      <c r="ZH53" s="167"/>
      <c r="ZI53" s="167"/>
      <c r="ZJ53" s="167"/>
      <c r="ZK53" s="167"/>
      <c r="ZL53" s="167"/>
      <c r="ZM53" s="167"/>
      <c r="ZN53" s="167"/>
      <c r="ZO53" s="167"/>
      <c r="ZP53" s="167"/>
      <c r="ZQ53" s="167"/>
      <c r="ZR53" s="167"/>
      <c r="ZS53" s="167"/>
      <c r="ZT53" s="167"/>
      <c r="ZU53" s="167"/>
      <c r="ZV53" s="167"/>
      <c r="ZW53" s="167"/>
      <c r="ZX53" s="167"/>
      <c r="ZY53" s="167"/>
      <c r="ZZ53" s="167"/>
      <c r="AAA53" s="167"/>
      <c r="AAB53" s="167"/>
      <c r="AAC53" s="167"/>
      <c r="AAD53" s="167"/>
      <c r="AAE53" s="167"/>
      <c r="AAF53" s="167"/>
      <c r="AAG53" s="167"/>
      <c r="AAH53" s="167"/>
      <c r="AAI53" s="167"/>
      <c r="AAJ53" s="167"/>
      <c r="AAK53" s="167"/>
      <c r="AAL53" s="167"/>
      <c r="AAM53" s="167"/>
      <c r="AAN53" s="167"/>
      <c r="AAO53" s="167"/>
      <c r="AAP53" s="167"/>
      <c r="AAQ53" s="167"/>
      <c r="AAR53" s="167"/>
      <c r="AAS53" s="167"/>
      <c r="AAT53" s="167"/>
      <c r="AAU53" s="167"/>
      <c r="AAV53" s="167"/>
      <c r="AAW53" s="167"/>
      <c r="AAX53" s="167"/>
      <c r="AAY53" s="167"/>
      <c r="AAZ53" s="167"/>
      <c r="ABA53" s="167"/>
      <c r="ABB53" s="167"/>
      <c r="ABC53" s="167"/>
      <c r="ABD53" s="167"/>
      <c r="ABE53" s="167"/>
      <c r="ABF53" s="167"/>
      <c r="ABG53" s="167"/>
      <c r="ABH53" s="167"/>
      <c r="ABI53" s="167"/>
      <c r="ABJ53" s="167"/>
      <c r="ABK53" s="167"/>
      <c r="ABL53" s="167"/>
      <c r="ABM53" s="167"/>
      <c r="ABN53" s="167"/>
      <c r="ABO53" s="167"/>
      <c r="ABP53" s="167"/>
      <c r="ABQ53" s="167"/>
      <c r="ABR53" s="167"/>
      <c r="ABS53" s="167"/>
      <c r="ABT53" s="167"/>
      <c r="ABU53" s="167"/>
      <c r="ABV53" s="167"/>
      <c r="ABW53" s="167"/>
      <c r="ABX53" s="167"/>
      <c r="ABY53" s="167"/>
      <c r="ABZ53" s="167"/>
      <c r="ACA53" s="167"/>
      <c r="ACB53" s="167"/>
      <c r="ACC53" s="167"/>
      <c r="ACD53" s="167"/>
      <c r="ACE53" s="167"/>
      <c r="ACF53" s="167"/>
      <c r="ACG53" s="167"/>
      <c r="ACH53" s="167"/>
      <c r="ACI53" s="167"/>
      <c r="ACJ53" s="167"/>
      <c r="ACK53" s="167"/>
      <c r="ACL53" s="167"/>
      <c r="ACM53" s="167"/>
      <c r="ACN53" s="167"/>
      <c r="ACO53" s="167"/>
      <c r="ACP53" s="167"/>
      <c r="ACQ53" s="167"/>
      <c r="ACR53" s="167"/>
      <c r="ACS53" s="167"/>
      <c r="ACT53" s="167"/>
      <c r="ACU53" s="167"/>
      <c r="ACV53" s="167"/>
      <c r="ACW53" s="167"/>
      <c r="ACX53" s="167"/>
      <c r="ACY53" s="167"/>
      <c r="ACZ53" s="167"/>
      <c r="ADA53" s="167"/>
      <c r="ADB53" s="167"/>
      <c r="ADC53" s="167"/>
      <c r="ADD53" s="167"/>
      <c r="ADE53" s="167"/>
      <c r="ADF53" s="167"/>
      <c r="ADG53" s="167"/>
      <c r="ADH53" s="167"/>
      <c r="ADI53" s="167"/>
      <c r="ADJ53" s="167"/>
      <c r="ADK53" s="167"/>
      <c r="ADL53" s="167"/>
      <c r="ADM53" s="167"/>
      <c r="ADN53" s="167"/>
      <c r="ADO53" s="167"/>
      <c r="ADP53" s="167"/>
      <c r="ADQ53" s="167"/>
      <c r="ADR53" s="167"/>
      <c r="ADS53" s="167"/>
      <c r="ADT53" s="167"/>
      <c r="ADU53" s="167"/>
      <c r="ADV53" s="167"/>
      <c r="ADW53" s="167"/>
      <c r="ADX53" s="167"/>
      <c r="ADY53" s="167"/>
      <c r="ADZ53" s="167"/>
      <c r="AEA53" s="167"/>
      <c r="AEB53" s="167"/>
      <c r="AEC53" s="167"/>
      <c r="AED53" s="167"/>
      <c r="AEE53" s="167"/>
      <c r="AEF53" s="167"/>
      <c r="AEG53" s="167"/>
      <c r="AEH53" s="167"/>
      <c r="AEI53" s="167"/>
      <c r="AEJ53" s="167"/>
      <c r="AEK53" s="167"/>
      <c r="AEL53" s="167"/>
      <c r="AEM53" s="167"/>
      <c r="AEN53" s="167"/>
      <c r="AEO53" s="167"/>
      <c r="AEP53" s="167"/>
      <c r="AEQ53" s="167"/>
      <c r="AER53" s="167"/>
      <c r="AES53" s="167"/>
      <c r="AET53" s="167"/>
      <c r="AEU53" s="167"/>
      <c r="AEV53" s="167"/>
      <c r="AEW53" s="167"/>
      <c r="AEX53" s="167"/>
      <c r="AEY53" s="167"/>
      <c r="AEZ53" s="167"/>
      <c r="AFA53" s="167"/>
      <c r="AFB53" s="167"/>
      <c r="AFC53" s="167"/>
      <c r="AFD53" s="167"/>
      <c r="AFE53" s="167"/>
      <c r="AFF53" s="167"/>
      <c r="AFG53" s="167"/>
      <c r="AFH53" s="167"/>
      <c r="AFI53" s="167"/>
      <c r="AFJ53" s="167"/>
      <c r="AFK53" s="167"/>
      <c r="AFL53" s="167"/>
      <c r="AFM53" s="167"/>
      <c r="AFN53" s="167"/>
      <c r="AFO53" s="167"/>
      <c r="AFP53" s="167"/>
      <c r="AFQ53" s="167"/>
      <c r="AFR53" s="167"/>
      <c r="AFS53" s="167"/>
      <c r="AFT53" s="167"/>
      <c r="AFU53" s="167"/>
      <c r="AFV53" s="167"/>
      <c r="AFW53" s="167"/>
      <c r="AFX53" s="167"/>
      <c r="AFY53" s="167"/>
      <c r="AFZ53" s="167"/>
      <c r="AGA53" s="167"/>
      <c r="AGB53" s="167"/>
      <c r="AGC53" s="167"/>
      <c r="AGD53" s="167"/>
      <c r="AGE53" s="167"/>
      <c r="AGF53" s="167"/>
      <c r="AGG53" s="167"/>
      <c r="AGH53" s="167"/>
      <c r="AGI53" s="167"/>
      <c r="AGJ53" s="167"/>
      <c r="AGK53" s="167"/>
      <c r="AGL53" s="167"/>
      <c r="AGM53" s="167"/>
      <c r="AGN53" s="167"/>
      <c r="AGO53" s="167"/>
      <c r="AGP53" s="167"/>
      <c r="AGQ53" s="167"/>
      <c r="AGR53" s="167"/>
      <c r="AGS53" s="167"/>
      <c r="AGT53" s="167"/>
      <c r="AGU53" s="167"/>
      <c r="AGV53" s="167"/>
      <c r="AGW53" s="167"/>
      <c r="AGX53" s="167"/>
      <c r="AGY53" s="167"/>
      <c r="AGZ53" s="167"/>
      <c r="AHA53" s="167"/>
      <c r="AHB53" s="167"/>
      <c r="AHC53" s="167"/>
      <c r="AHD53" s="167"/>
      <c r="AHE53" s="167"/>
      <c r="AHF53" s="167"/>
      <c r="AHG53" s="167"/>
      <c r="AHH53" s="167"/>
      <c r="AHI53" s="167"/>
      <c r="AHJ53" s="167"/>
      <c r="AHK53" s="167"/>
      <c r="AHL53" s="167"/>
      <c r="AHM53" s="167"/>
      <c r="AHN53" s="167"/>
      <c r="AHO53" s="167"/>
      <c r="AHP53" s="167"/>
      <c r="AHQ53" s="167"/>
      <c r="AHR53" s="167"/>
      <c r="AHS53" s="167"/>
      <c r="AHT53" s="167"/>
      <c r="AHU53" s="167"/>
      <c r="AHV53" s="167"/>
      <c r="AHW53" s="167"/>
      <c r="AHX53" s="167"/>
      <c r="AHY53" s="167"/>
      <c r="AHZ53" s="167"/>
      <c r="AIA53" s="167"/>
      <c r="AIB53" s="167"/>
      <c r="AIC53" s="167"/>
      <c r="AID53" s="167"/>
      <c r="AIE53" s="167"/>
      <c r="AIF53" s="167"/>
      <c r="AIG53" s="167"/>
      <c r="AIH53" s="167"/>
      <c r="AII53" s="167"/>
      <c r="AIJ53" s="167"/>
      <c r="AIK53" s="167"/>
      <c r="AIL53" s="167"/>
      <c r="AIM53" s="167"/>
      <c r="AIN53" s="167"/>
      <c r="AIO53" s="167"/>
      <c r="AIP53" s="167"/>
      <c r="AIQ53" s="167"/>
      <c r="AIR53" s="167"/>
      <c r="AIS53" s="167"/>
      <c r="AIT53" s="167"/>
      <c r="AIU53" s="167"/>
      <c r="AIV53" s="167"/>
      <c r="AIW53" s="167"/>
      <c r="AIX53" s="167"/>
      <c r="AIY53" s="167"/>
      <c r="AIZ53" s="167"/>
      <c r="AJA53" s="167"/>
      <c r="AJB53" s="167"/>
      <c r="AJC53" s="167"/>
      <c r="AJD53" s="167"/>
      <c r="AJE53" s="167"/>
      <c r="AJF53" s="167"/>
      <c r="AJG53" s="167"/>
      <c r="AJH53" s="167"/>
      <c r="AJI53" s="167"/>
      <c r="AJJ53" s="167"/>
      <c r="AJK53" s="167"/>
      <c r="AJL53" s="167"/>
      <c r="AJM53" s="167"/>
      <c r="AJN53" s="167"/>
      <c r="AJO53" s="167"/>
      <c r="AJP53" s="167"/>
      <c r="AJQ53" s="167"/>
      <c r="AJR53" s="167"/>
      <c r="AJS53" s="167"/>
      <c r="AJT53" s="167"/>
      <c r="AJU53" s="167"/>
      <c r="AJV53" s="167"/>
      <c r="AJW53" s="167"/>
      <c r="AJX53" s="167"/>
      <c r="AJY53" s="167"/>
      <c r="AJZ53" s="167"/>
      <c r="AKA53" s="167"/>
      <c r="AKB53" s="167"/>
      <c r="AKC53" s="167"/>
      <c r="AKD53" s="167"/>
      <c r="AKE53" s="167"/>
      <c r="AKF53" s="167"/>
      <c r="AKG53" s="167"/>
      <c r="AKH53" s="167"/>
      <c r="AKI53" s="167"/>
      <c r="AKJ53" s="167"/>
      <c r="AKK53" s="167"/>
      <c r="AKL53" s="167"/>
      <c r="AKM53" s="167"/>
      <c r="AKN53" s="167"/>
      <c r="AKO53" s="167"/>
      <c r="AKP53" s="167"/>
      <c r="AKQ53" s="167"/>
      <c r="AKR53" s="167"/>
      <c r="AKS53" s="167"/>
      <c r="AKT53" s="167"/>
      <c r="AKU53" s="167"/>
      <c r="AKV53" s="167"/>
      <c r="AKW53" s="167"/>
      <c r="AKX53" s="167"/>
      <c r="AKY53" s="167"/>
      <c r="AKZ53" s="167"/>
      <c r="ALA53" s="167"/>
      <c r="ALB53" s="167"/>
      <c r="ALC53" s="167"/>
      <c r="ALD53" s="167"/>
      <c r="ALE53" s="167"/>
      <c r="ALF53" s="167"/>
      <c r="ALG53" s="167"/>
      <c r="ALH53" s="167"/>
      <c r="ALI53" s="167"/>
      <c r="ALJ53" s="167"/>
      <c r="ALK53" s="167"/>
      <c r="ALL53" s="167"/>
      <c r="ALM53" s="167"/>
      <c r="ALN53" s="167"/>
      <c r="ALO53" s="167"/>
      <c r="ALP53" s="167"/>
      <c r="ALQ53" s="167"/>
      <c r="ALR53" s="167"/>
      <c r="ALS53" s="167"/>
      <c r="ALT53" s="167"/>
      <c r="ALU53" s="167"/>
      <c r="ALV53" s="167"/>
      <c r="ALW53" s="167"/>
      <c r="ALX53" s="167"/>
      <c r="ALY53" s="167"/>
      <c r="ALZ53" s="167"/>
      <c r="AMA53" s="167"/>
      <c r="AMB53" s="167"/>
      <c r="AMC53" s="167"/>
      <c r="AMD53" s="167"/>
      <c r="AME53" s="167"/>
      <c r="AMF53" s="167"/>
      <c r="AMG53" s="167"/>
      <c r="AMH53" s="167"/>
      <c r="AMI53" s="167"/>
      <c r="AMJ53" s="167"/>
      <c r="AMK53" s="167"/>
    </row>
    <row r="54" spans="1:1025" ht="25.5" customHeight="1" x14ac:dyDescent="0.25">
      <c r="A54" s="31" t="s">
        <v>55</v>
      </c>
      <c r="B54" s="326" t="s">
        <v>58</v>
      </c>
      <c r="C54" s="31"/>
      <c r="D54" s="31"/>
      <c r="E54" s="31"/>
      <c r="F54" s="327">
        <v>2667</v>
      </c>
      <c r="G54" s="31"/>
      <c r="H54" s="327"/>
      <c r="I54" s="31"/>
      <c r="J54" s="328"/>
      <c r="K54" s="329"/>
      <c r="L54" s="328"/>
      <c r="M54" s="329"/>
      <c r="N54" s="328"/>
      <c r="O54" s="329"/>
      <c r="P54" s="328"/>
      <c r="Q54" s="330"/>
      <c r="R54" s="331">
        <f t="shared" si="31"/>
        <v>0</v>
      </c>
      <c r="S54" s="214">
        <v>72</v>
      </c>
      <c r="T54" s="328">
        <f t="shared" si="34"/>
        <v>192024</v>
      </c>
      <c r="U54" s="205"/>
      <c r="V54" s="331">
        <f t="shared" si="32"/>
        <v>0</v>
      </c>
      <c r="W54" s="205"/>
      <c r="X54" s="321">
        <f t="shared" si="35"/>
        <v>0</v>
      </c>
      <c r="Y54" s="205"/>
      <c r="Z54" s="321">
        <f t="shared" si="33"/>
        <v>0</v>
      </c>
      <c r="AA54" s="4"/>
      <c r="AB54" s="4"/>
      <c r="AC54" s="4"/>
      <c r="AD54" s="4"/>
      <c r="AE54" s="278">
        <f t="shared" si="14"/>
        <v>-2667</v>
      </c>
      <c r="AF54" s="167"/>
      <c r="AG54" s="167"/>
      <c r="AH54" s="166"/>
      <c r="AI54" s="168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  <c r="BR54" s="167"/>
      <c r="BS54" s="167"/>
      <c r="BT54" s="167"/>
      <c r="BU54" s="167"/>
      <c r="BV54" s="167"/>
      <c r="BW54" s="167"/>
      <c r="BX54" s="167"/>
      <c r="BY54" s="167"/>
      <c r="BZ54" s="167"/>
      <c r="CA54" s="167"/>
      <c r="CB54" s="167"/>
      <c r="CC54" s="167"/>
      <c r="CD54" s="167"/>
      <c r="CE54" s="167"/>
      <c r="CF54" s="167"/>
      <c r="CG54" s="167"/>
      <c r="CH54" s="167"/>
      <c r="CI54" s="167"/>
      <c r="CJ54" s="167"/>
      <c r="CK54" s="167"/>
      <c r="CL54" s="167"/>
      <c r="CM54" s="167"/>
      <c r="CN54" s="167"/>
      <c r="CO54" s="167"/>
      <c r="CP54" s="167"/>
      <c r="CQ54" s="167"/>
      <c r="CR54" s="167"/>
      <c r="CS54" s="167"/>
      <c r="CT54" s="167"/>
      <c r="CU54" s="167"/>
      <c r="CV54" s="167"/>
      <c r="CW54" s="167"/>
      <c r="CX54" s="167"/>
      <c r="CY54" s="167"/>
      <c r="CZ54" s="167"/>
      <c r="DA54" s="167"/>
      <c r="DB54" s="167"/>
      <c r="DC54" s="167"/>
      <c r="DD54" s="167"/>
      <c r="DE54" s="167"/>
      <c r="DF54" s="167"/>
      <c r="DG54" s="167"/>
      <c r="DH54" s="167"/>
      <c r="DI54" s="167"/>
      <c r="DJ54" s="167"/>
      <c r="DK54" s="167"/>
      <c r="DL54" s="167"/>
      <c r="DM54" s="167"/>
      <c r="DN54" s="167"/>
      <c r="DO54" s="167"/>
      <c r="DP54" s="167"/>
      <c r="DQ54" s="167"/>
      <c r="DR54" s="167"/>
      <c r="DS54" s="167"/>
      <c r="DT54" s="167"/>
      <c r="DU54" s="167"/>
      <c r="DV54" s="167"/>
      <c r="DW54" s="167"/>
      <c r="DX54" s="167"/>
      <c r="DY54" s="167"/>
      <c r="DZ54" s="167"/>
      <c r="EA54" s="167"/>
      <c r="EB54" s="167"/>
      <c r="EC54" s="167"/>
      <c r="ED54" s="167"/>
      <c r="EE54" s="167"/>
      <c r="EF54" s="167"/>
      <c r="EG54" s="167"/>
      <c r="EH54" s="167"/>
      <c r="EI54" s="167"/>
      <c r="EJ54" s="167"/>
      <c r="EK54" s="167"/>
      <c r="EL54" s="167"/>
      <c r="EM54" s="167"/>
      <c r="EN54" s="167"/>
      <c r="EO54" s="167"/>
      <c r="EP54" s="167"/>
      <c r="EQ54" s="167"/>
      <c r="ER54" s="167"/>
      <c r="ES54" s="167"/>
      <c r="ET54" s="167"/>
      <c r="EU54" s="167"/>
      <c r="EV54" s="167"/>
      <c r="EW54" s="167"/>
      <c r="EX54" s="167"/>
      <c r="EY54" s="167"/>
      <c r="EZ54" s="167"/>
      <c r="FA54" s="167"/>
      <c r="FB54" s="167"/>
      <c r="FC54" s="167"/>
      <c r="FD54" s="167"/>
      <c r="FE54" s="167"/>
      <c r="FF54" s="167"/>
      <c r="FG54" s="167"/>
      <c r="FH54" s="167"/>
      <c r="FI54" s="167"/>
      <c r="FJ54" s="167"/>
      <c r="FK54" s="167"/>
      <c r="FL54" s="167"/>
      <c r="FM54" s="167"/>
      <c r="FN54" s="167"/>
      <c r="FO54" s="167"/>
      <c r="FP54" s="167"/>
      <c r="FQ54" s="167"/>
      <c r="FR54" s="167"/>
      <c r="FS54" s="167"/>
      <c r="FT54" s="167"/>
      <c r="FU54" s="167"/>
      <c r="FV54" s="167"/>
      <c r="FW54" s="167"/>
      <c r="FX54" s="167"/>
      <c r="FY54" s="167"/>
      <c r="FZ54" s="167"/>
      <c r="GA54" s="167"/>
      <c r="GB54" s="167"/>
      <c r="GC54" s="167"/>
      <c r="GD54" s="167"/>
      <c r="GE54" s="167"/>
      <c r="GF54" s="167"/>
      <c r="GG54" s="167"/>
      <c r="GH54" s="167"/>
      <c r="GI54" s="167"/>
      <c r="GJ54" s="167"/>
      <c r="GK54" s="167"/>
      <c r="GL54" s="167"/>
      <c r="GM54" s="167"/>
      <c r="GN54" s="167"/>
      <c r="GO54" s="167"/>
      <c r="GP54" s="167"/>
      <c r="GQ54" s="167"/>
      <c r="GR54" s="167"/>
      <c r="GS54" s="167"/>
      <c r="GT54" s="167"/>
      <c r="GU54" s="167"/>
      <c r="GV54" s="167"/>
    </row>
    <row r="55" spans="1:1025" ht="25.5" customHeight="1" x14ac:dyDescent="0.25">
      <c r="A55" s="31" t="s">
        <v>55</v>
      </c>
      <c r="B55" s="326" t="s">
        <v>59</v>
      </c>
      <c r="C55" s="31"/>
      <c r="D55" s="31"/>
      <c r="E55" s="31"/>
      <c r="F55" s="327">
        <v>557</v>
      </c>
      <c r="G55" s="31"/>
      <c r="H55" s="327"/>
      <c r="I55" s="31"/>
      <c r="J55" s="328"/>
      <c r="K55" s="329"/>
      <c r="L55" s="328"/>
      <c r="M55" s="329"/>
      <c r="N55" s="328"/>
      <c r="O55" s="329"/>
      <c r="P55" s="328"/>
      <c r="Q55" s="330"/>
      <c r="R55" s="331">
        <f t="shared" si="31"/>
        <v>0</v>
      </c>
      <c r="S55" s="214">
        <v>689.58</v>
      </c>
      <c r="T55" s="328">
        <f t="shared" si="34"/>
        <v>384096.06</v>
      </c>
      <c r="U55" s="205"/>
      <c r="V55" s="331">
        <f t="shared" si="32"/>
        <v>0</v>
      </c>
      <c r="W55" s="205"/>
      <c r="X55" s="321">
        <f t="shared" si="35"/>
        <v>0</v>
      </c>
      <c r="Y55" s="205"/>
      <c r="Z55" s="321">
        <f t="shared" si="33"/>
        <v>0</v>
      </c>
      <c r="AA55" s="4"/>
      <c r="AB55" s="4"/>
      <c r="AC55" s="4"/>
      <c r="AD55" s="4"/>
      <c r="AE55" s="278">
        <f t="shared" si="14"/>
        <v>-557</v>
      </c>
      <c r="AF55" s="167"/>
      <c r="AG55" s="167"/>
      <c r="AH55" s="166"/>
      <c r="AI55" s="168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  <c r="BR55" s="167"/>
      <c r="BS55" s="167"/>
      <c r="BT55" s="167"/>
      <c r="BU55" s="167"/>
      <c r="BV55" s="167"/>
      <c r="BW55" s="167"/>
      <c r="BX55" s="167"/>
      <c r="BY55" s="167"/>
      <c r="BZ55" s="167"/>
      <c r="CA55" s="167"/>
      <c r="CB55" s="167"/>
      <c r="CC55" s="167"/>
      <c r="CD55" s="167"/>
      <c r="CE55" s="167"/>
      <c r="CF55" s="167"/>
      <c r="CG55" s="167"/>
      <c r="CH55" s="167"/>
      <c r="CI55" s="167"/>
      <c r="CJ55" s="167"/>
      <c r="CK55" s="167"/>
      <c r="CL55" s="167"/>
      <c r="CM55" s="167"/>
      <c r="CN55" s="167"/>
      <c r="CO55" s="167"/>
      <c r="CP55" s="167"/>
      <c r="CQ55" s="167"/>
      <c r="CR55" s="167"/>
      <c r="CS55" s="167"/>
      <c r="CT55" s="167"/>
      <c r="CU55" s="167"/>
      <c r="CV55" s="167"/>
      <c r="CW55" s="167"/>
      <c r="CX55" s="167"/>
      <c r="CY55" s="167"/>
      <c r="CZ55" s="167"/>
      <c r="DA55" s="167"/>
      <c r="DB55" s="167"/>
      <c r="DC55" s="167"/>
      <c r="DD55" s="167"/>
      <c r="DE55" s="167"/>
      <c r="DF55" s="167"/>
      <c r="DG55" s="167"/>
      <c r="DH55" s="167"/>
      <c r="DI55" s="167"/>
      <c r="DJ55" s="167"/>
      <c r="DK55" s="167"/>
      <c r="DL55" s="167"/>
      <c r="DM55" s="167"/>
      <c r="DN55" s="167"/>
      <c r="DO55" s="167"/>
      <c r="DP55" s="167"/>
      <c r="DQ55" s="167"/>
      <c r="DR55" s="167"/>
      <c r="DS55" s="167"/>
      <c r="DT55" s="167"/>
      <c r="DU55" s="167"/>
      <c r="DV55" s="167"/>
      <c r="DW55" s="167"/>
      <c r="DX55" s="167"/>
      <c r="DY55" s="167"/>
      <c r="DZ55" s="167"/>
      <c r="EA55" s="167"/>
      <c r="EB55" s="167"/>
      <c r="EC55" s="167"/>
      <c r="ED55" s="167"/>
      <c r="EE55" s="167"/>
      <c r="EF55" s="167"/>
      <c r="EG55" s="167"/>
      <c r="EH55" s="167"/>
      <c r="EI55" s="167"/>
      <c r="EJ55" s="167"/>
      <c r="EK55" s="167"/>
      <c r="EL55" s="167"/>
      <c r="EM55" s="167"/>
      <c r="EN55" s="167"/>
      <c r="EO55" s="167"/>
      <c r="EP55" s="167"/>
      <c r="EQ55" s="167"/>
      <c r="ER55" s="167"/>
      <c r="ES55" s="167"/>
      <c r="ET55" s="167"/>
      <c r="EU55" s="167"/>
      <c r="EV55" s="167"/>
      <c r="EW55" s="167"/>
      <c r="EX55" s="167"/>
      <c r="EY55" s="167"/>
      <c r="EZ55" s="167"/>
      <c r="FA55" s="167"/>
      <c r="FB55" s="167"/>
      <c r="FC55" s="167"/>
      <c r="FD55" s="167"/>
      <c r="FE55" s="167"/>
      <c r="FF55" s="167"/>
      <c r="FG55" s="167"/>
      <c r="FH55" s="167"/>
      <c r="FI55" s="167"/>
      <c r="FJ55" s="167"/>
      <c r="FK55" s="167"/>
      <c r="FL55" s="167"/>
      <c r="FM55" s="167"/>
      <c r="FN55" s="167"/>
      <c r="FO55" s="167"/>
      <c r="FP55" s="167"/>
      <c r="FQ55" s="167"/>
      <c r="FR55" s="167"/>
      <c r="FS55" s="167"/>
      <c r="FT55" s="167"/>
      <c r="FU55" s="167"/>
      <c r="FV55" s="167"/>
      <c r="FW55" s="167"/>
      <c r="FX55" s="167"/>
      <c r="FY55" s="167"/>
      <c r="FZ55" s="167"/>
      <c r="GA55" s="167"/>
      <c r="GB55" s="167"/>
      <c r="GC55" s="167"/>
      <c r="GD55" s="167"/>
      <c r="GE55" s="167"/>
      <c r="GF55" s="167"/>
      <c r="GG55" s="167"/>
      <c r="GH55" s="167"/>
      <c r="GI55" s="167"/>
      <c r="GJ55" s="167"/>
      <c r="GK55" s="167"/>
      <c r="GL55" s="167"/>
      <c r="GM55" s="167"/>
      <c r="GN55" s="167"/>
      <c r="GO55" s="167"/>
      <c r="GP55" s="167"/>
      <c r="GQ55" s="167"/>
      <c r="GR55" s="167"/>
      <c r="GS55" s="167"/>
      <c r="GT55" s="167"/>
      <c r="GU55" s="167"/>
      <c r="GV55" s="167"/>
    </row>
    <row r="56" spans="1:1025" s="166" customFormat="1" ht="25.5" customHeight="1" x14ac:dyDescent="0.25">
      <c r="A56" s="160" t="s">
        <v>60</v>
      </c>
      <c r="B56" s="315" t="s">
        <v>61</v>
      </c>
      <c r="C56" s="160"/>
      <c r="D56" s="160"/>
      <c r="E56" s="160"/>
      <c r="F56" s="324">
        <v>557</v>
      </c>
      <c r="G56" s="160"/>
      <c r="H56" s="324"/>
      <c r="I56" s="160"/>
      <c r="J56" s="318"/>
      <c r="K56" s="322"/>
      <c r="L56" s="318"/>
      <c r="M56" s="322"/>
      <c r="N56" s="318"/>
      <c r="O56" s="322"/>
      <c r="P56" s="318"/>
      <c r="Q56" s="325"/>
      <c r="R56" s="321">
        <f t="shared" si="31"/>
        <v>0</v>
      </c>
      <c r="S56" s="201">
        <v>277.07</v>
      </c>
      <c r="T56" s="318">
        <f t="shared" si="34"/>
        <v>154327.99</v>
      </c>
      <c r="U56" s="201">
        <v>234.34</v>
      </c>
      <c r="V56" s="321">
        <f t="shared" si="32"/>
        <v>130527.38</v>
      </c>
      <c r="W56" s="201"/>
      <c r="X56" s="321">
        <f t="shared" si="35"/>
        <v>0</v>
      </c>
      <c r="Y56" s="201"/>
      <c r="Z56" s="321">
        <f t="shared" si="33"/>
        <v>0</v>
      </c>
      <c r="AA56" s="247"/>
      <c r="AB56" s="247"/>
      <c r="AC56" s="247"/>
      <c r="AD56" s="247"/>
      <c r="AE56" s="278">
        <f t="shared" si="14"/>
        <v>-557</v>
      </c>
      <c r="AF56" s="167"/>
      <c r="AG56" s="167"/>
      <c r="AI56" s="168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  <c r="BT56" s="167"/>
      <c r="BU56" s="167"/>
      <c r="BV56" s="167"/>
      <c r="BW56" s="167"/>
      <c r="BX56" s="167"/>
      <c r="BY56" s="167"/>
      <c r="BZ56" s="167"/>
      <c r="CA56" s="167"/>
      <c r="CB56" s="167"/>
      <c r="CC56" s="167"/>
      <c r="CD56" s="167"/>
      <c r="CE56" s="167"/>
      <c r="CF56" s="167"/>
      <c r="CG56" s="167"/>
      <c r="CH56" s="167"/>
      <c r="CI56" s="167"/>
      <c r="CJ56" s="167"/>
      <c r="CK56" s="167"/>
      <c r="CL56" s="167"/>
      <c r="CM56" s="167"/>
      <c r="CN56" s="167"/>
      <c r="CO56" s="167"/>
      <c r="CP56" s="167"/>
      <c r="CQ56" s="167"/>
      <c r="CR56" s="167"/>
      <c r="CS56" s="167"/>
      <c r="CT56" s="167"/>
      <c r="CU56" s="167"/>
      <c r="CV56" s="167"/>
      <c r="CW56" s="167"/>
      <c r="CX56" s="167"/>
      <c r="CY56" s="167"/>
      <c r="CZ56" s="167"/>
      <c r="DA56" s="167"/>
      <c r="DB56" s="167"/>
      <c r="DC56" s="167"/>
      <c r="DD56" s="167"/>
      <c r="DE56" s="167"/>
      <c r="DF56" s="167"/>
      <c r="DG56" s="167"/>
      <c r="DH56" s="167"/>
      <c r="DI56" s="167"/>
      <c r="DJ56" s="167"/>
      <c r="DK56" s="167"/>
      <c r="DL56" s="167"/>
      <c r="DM56" s="167"/>
      <c r="DN56" s="167"/>
      <c r="DO56" s="167"/>
      <c r="DP56" s="167"/>
      <c r="DQ56" s="167"/>
      <c r="DR56" s="167"/>
      <c r="DS56" s="167"/>
      <c r="DT56" s="167"/>
      <c r="DU56" s="167"/>
      <c r="DV56" s="167"/>
      <c r="DW56" s="167"/>
      <c r="DX56" s="167"/>
      <c r="DY56" s="167"/>
      <c r="DZ56" s="167"/>
      <c r="EA56" s="167"/>
      <c r="EB56" s="167"/>
      <c r="EC56" s="167"/>
      <c r="ED56" s="167"/>
      <c r="EE56" s="167"/>
      <c r="EF56" s="167"/>
      <c r="EG56" s="167"/>
      <c r="EH56" s="167"/>
      <c r="EI56" s="167"/>
      <c r="EJ56" s="167"/>
      <c r="EK56" s="167"/>
      <c r="EL56" s="167"/>
      <c r="EM56" s="167"/>
      <c r="EN56" s="167"/>
      <c r="EO56" s="167"/>
      <c r="EP56" s="167"/>
      <c r="EQ56" s="167"/>
      <c r="ER56" s="167"/>
      <c r="ES56" s="167"/>
      <c r="ET56" s="167"/>
      <c r="EU56" s="167"/>
      <c r="EV56" s="167"/>
      <c r="EW56" s="167"/>
      <c r="EX56" s="167"/>
      <c r="EY56" s="167"/>
      <c r="EZ56" s="167"/>
      <c r="FA56" s="167"/>
      <c r="FB56" s="167"/>
      <c r="FC56" s="167"/>
      <c r="FD56" s="167"/>
      <c r="FE56" s="167"/>
      <c r="FF56" s="167"/>
      <c r="FG56" s="167"/>
      <c r="FH56" s="167"/>
      <c r="FI56" s="167"/>
      <c r="FJ56" s="167"/>
      <c r="FK56" s="167"/>
      <c r="FL56" s="167"/>
      <c r="FM56" s="167"/>
      <c r="FN56" s="167"/>
      <c r="FO56" s="167"/>
      <c r="FP56" s="167"/>
      <c r="FQ56" s="167"/>
      <c r="FR56" s="167"/>
      <c r="FS56" s="167"/>
      <c r="FT56" s="167"/>
      <c r="FU56" s="167"/>
      <c r="FV56" s="167"/>
      <c r="FW56" s="167"/>
      <c r="FX56" s="167"/>
      <c r="FY56" s="167"/>
      <c r="FZ56" s="167"/>
      <c r="GA56" s="167"/>
      <c r="GB56" s="167"/>
      <c r="GC56" s="167"/>
      <c r="GD56" s="167"/>
      <c r="GE56" s="167"/>
      <c r="GF56" s="167"/>
      <c r="GG56" s="167"/>
      <c r="GH56" s="167"/>
      <c r="GI56" s="167"/>
      <c r="GJ56" s="167"/>
      <c r="GK56" s="167"/>
      <c r="GL56" s="167"/>
      <c r="GM56" s="167"/>
      <c r="GN56" s="167"/>
      <c r="GO56" s="167"/>
      <c r="GP56" s="167"/>
      <c r="GQ56" s="167"/>
      <c r="GR56" s="167"/>
      <c r="GS56" s="167"/>
      <c r="GT56" s="167"/>
      <c r="GU56" s="167"/>
      <c r="GV56" s="167"/>
      <c r="GW56" s="167"/>
      <c r="GX56" s="167"/>
      <c r="GY56" s="167"/>
      <c r="GZ56" s="167"/>
      <c r="HA56" s="167"/>
      <c r="HB56" s="167"/>
      <c r="HC56" s="167"/>
      <c r="HD56" s="167"/>
      <c r="HE56" s="167"/>
      <c r="HF56" s="167"/>
      <c r="HG56" s="167"/>
      <c r="HH56" s="167"/>
      <c r="HI56" s="167"/>
      <c r="HJ56" s="167"/>
      <c r="HK56" s="167"/>
      <c r="HL56" s="167"/>
      <c r="HM56" s="167"/>
      <c r="HN56" s="167"/>
      <c r="HO56" s="167"/>
      <c r="HP56" s="167"/>
      <c r="HQ56" s="167"/>
      <c r="HR56" s="167"/>
      <c r="HS56" s="167"/>
      <c r="HT56" s="167"/>
      <c r="HU56" s="167"/>
      <c r="HV56" s="167"/>
      <c r="HW56" s="167"/>
      <c r="HX56" s="167"/>
      <c r="HY56" s="167"/>
      <c r="HZ56" s="167"/>
      <c r="IA56" s="167"/>
      <c r="IB56" s="167"/>
      <c r="IC56" s="167"/>
      <c r="ID56" s="167"/>
      <c r="IE56" s="167"/>
      <c r="IF56" s="167"/>
      <c r="IG56" s="167"/>
      <c r="IH56" s="167"/>
      <c r="II56" s="167"/>
      <c r="IJ56" s="167"/>
      <c r="IK56" s="167"/>
      <c r="IL56" s="167"/>
      <c r="IM56" s="167"/>
      <c r="IN56" s="167"/>
      <c r="IO56" s="167"/>
      <c r="IP56" s="167"/>
      <c r="IQ56" s="167"/>
      <c r="IR56" s="167"/>
      <c r="IS56" s="167"/>
      <c r="IT56" s="167"/>
      <c r="IU56" s="167"/>
      <c r="IV56" s="167"/>
      <c r="IW56" s="167"/>
      <c r="IX56" s="167"/>
      <c r="IY56" s="167"/>
      <c r="IZ56" s="167"/>
      <c r="JA56" s="167"/>
      <c r="JB56" s="167"/>
      <c r="JC56" s="167"/>
      <c r="JD56" s="167"/>
      <c r="JE56" s="167"/>
      <c r="JF56" s="167"/>
      <c r="JG56" s="167"/>
      <c r="JH56" s="167"/>
      <c r="JI56" s="167"/>
      <c r="JJ56" s="167"/>
      <c r="JK56" s="167"/>
      <c r="JL56" s="167"/>
      <c r="JM56" s="167"/>
      <c r="JN56" s="167"/>
      <c r="JO56" s="167"/>
      <c r="JP56" s="167"/>
      <c r="JQ56" s="167"/>
      <c r="JR56" s="167"/>
      <c r="JS56" s="167"/>
      <c r="JT56" s="167"/>
      <c r="JU56" s="167"/>
      <c r="JV56" s="167"/>
      <c r="JW56" s="167"/>
      <c r="JX56" s="167"/>
      <c r="JY56" s="167"/>
      <c r="JZ56" s="167"/>
      <c r="KA56" s="167"/>
      <c r="KB56" s="167"/>
      <c r="KC56" s="167"/>
      <c r="KD56" s="167"/>
      <c r="KE56" s="167"/>
      <c r="KF56" s="167"/>
      <c r="KG56" s="167"/>
      <c r="KH56" s="167"/>
      <c r="KI56" s="167"/>
      <c r="KJ56" s="167"/>
      <c r="KK56" s="167"/>
      <c r="KL56" s="167"/>
      <c r="KM56" s="167"/>
      <c r="KN56" s="167"/>
      <c r="KO56" s="167"/>
      <c r="KP56" s="167"/>
      <c r="KQ56" s="167"/>
      <c r="KR56" s="167"/>
      <c r="KS56" s="167"/>
      <c r="KT56" s="167"/>
      <c r="KU56" s="167"/>
      <c r="KV56" s="167"/>
      <c r="KW56" s="167"/>
      <c r="KX56" s="167"/>
      <c r="KY56" s="167"/>
      <c r="KZ56" s="167"/>
      <c r="LA56" s="167"/>
      <c r="LB56" s="167"/>
      <c r="LC56" s="167"/>
      <c r="LD56" s="167"/>
      <c r="LE56" s="167"/>
      <c r="LF56" s="167"/>
      <c r="LG56" s="167"/>
      <c r="LH56" s="167"/>
      <c r="LI56" s="167"/>
      <c r="LJ56" s="167"/>
      <c r="LK56" s="167"/>
      <c r="LL56" s="167"/>
      <c r="LM56" s="167"/>
      <c r="LN56" s="167"/>
      <c r="LO56" s="167"/>
      <c r="LP56" s="167"/>
      <c r="LQ56" s="167"/>
      <c r="LR56" s="167"/>
      <c r="LS56" s="167"/>
      <c r="LT56" s="167"/>
      <c r="LU56" s="167"/>
      <c r="LV56" s="167"/>
      <c r="LW56" s="167"/>
      <c r="LX56" s="167"/>
      <c r="LY56" s="167"/>
      <c r="LZ56" s="167"/>
      <c r="MA56" s="167"/>
      <c r="MB56" s="167"/>
      <c r="MC56" s="167"/>
      <c r="MD56" s="167"/>
      <c r="ME56" s="167"/>
      <c r="MF56" s="167"/>
      <c r="MG56" s="167"/>
      <c r="MH56" s="167"/>
      <c r="MI56" s="167"/>
      <c r="MJ56" s="167"/>
      <c r="MK56" s="167"/>
      <c r="ML56" s="167"/>
      <c r="MM56" s="167"/>
      <c r="MN56" s="167"/>
      <c r="MO56" s="167"/>
      <c r="MP56" s="167"/>
      <c r="MQ56" s="167"/>
      <c r="MR56" s="167"/>
      <c r="MS56" s="167"/>
      <c r="MT56" s="167"/>
      <c r="MU56" s="167"/>
      <c r="MV56" s="167"/>
      <c r="MW56" s="167"/>
      <c r="MX56" s="167"/>
      <c r="MY56" s="167"/>
      <c r="MZ56" s="167"/>
      <c r="NA56" s="167"/>
      <c r="NB56" s="167"/>
      <c r="NC56" s="167"/>
      <c r="ND56" s="167"/>
      <c r="NE56" s="167"/>
      <c r="NF56" s="167"/>
      <c r="NG56" s="167"/>
      <c r="NH56" s="167"/>
      <c r="NI56" s="167"/>
      <c r="NJ56" s="167"/>
      <c r="NK56" s="167"/>
      <c r="NL56" s="167"/>
      <c r="NM56" s="167"/>
      <c r="NN56" s="167"/>
      <c r="NO56" s="167"/>
      <c r="NP56" s="167"/>
      <c r="NQ56" s="167"/>
      <c r="NR56" s="167"/>
      <c r="NS56" s="167"/>
      <c r="NT56" s="167"/>
      <c r="NU56" s="167"/>
      <c r="NV56" s="167"/>
      <c r="NW56" s="167"/>
      <c r="NX56" s="167"/>
      <c r="NY56" s="167"/>
      <c r="NZ56" s="167"/>
      <c r="OA56" s="167"/>
      <c r="OB56" s="167"/>
      <c r="OC56" s="167"/>
      <c r="OD56" s="167"/>
      <c r="OE56" s="167"/>
      <c r="OF56" s="167"/>
      <c r="OG56" s="167"/>
      <c r="OH56" s="167"/>
      <c r="OI56" s="167"/>
      <c r="OJ56" s="167"/>
      <c r="OK56" s="167"/>
      <c r="OL56" s="167"/>
      <c r="OM56" s="167"/>
      <c r="ON56" s="167"/>
      <c r="OO56" s="167"/>
      <c r="OP56" s="167"/>
      <c r="OQ56" s="167"/>
      <c r="OR56" s="167"/>
      <c r="OS56" s="167"/>
      <c r="OT56" s="167"/>
      <c r="OU56" s="167"/>
      <c r="OV56" s="167"/>
      <c r="OW56" s="167"/>
      <c r="OX56" s="167"/>
      <c r="OY56" s="167"/>
      <c r="OZ56" s="167"/>
      <c r="PA56" s="167"/>
      <c r="PB56" s="167"/>
      <c r="PC56" s="167"/>
      <c r="PD56" s="167"/>
      <c r="PE56" s="167"/>
      <c r="PF56" s="167"/>
      <c r="PG56" s="167"/>
      <c r="PH56" s="167"/>
      <c r="PI56" s="167"/>
      <c r="PJ56" s="167"/>
      <c r="PK56" s="167"/>
      <c r="PL56" s="167"/>
      <c r="PM56" s="167"/>
      <c r="PN56" s="167"/>
      <c r="PO56" s="167"/>
      <c r="PP56" s="167"/>
      <c r="PQ56" s="167"/>
      <c r="PR56" s="167"/>
      <c r="PS56" s="167"/>
      <c r="PT56" s="167"/>
      <c r="PU56" s="167"/>
      <c r="PV56" s="167"/>
      <c r="PW56" s="167"/>
      <c r="PX56" s="167"/>
      <c r="PY56" s="167"/>
      <c r="PZ56" s="167"/>
      <c r="QA56" s="167"/>
      <c r="QB56" s="167"/>
      <c r="QC56" s="167"/>
      <c r="QD56" s="167"/>
      <c r="QE56" s="167"/>
      <c r="QF56" s="167"/>
      <c r="QG56" s="167"/>
      <c r="QH56" s="167"/>
      <c r="QI56" s="167"/>
      <c r="QJ56" s="167"/>
      <c r="QK56" s="167"/>
      <c r="QL56" s="167"/>
      <c r="QM56" s="167"/>
      <c r="QN56" s="167"/>
      <c r="QO56" s="167"/>
      <c r="QP56" s="167"/>
      <c r="QQ56" s="167"/>
      <c r="QR56" s="167"/>
      <c r="QS56" s="167"/>
      <c r="QT56" s="167"/>
      <c r="QU56" s="167"/>
      <c r="QV56" s="167"/>
      <c r="QW56" s="167"/>
      <c r="QX56" s="167"/>
      <c r="QY56" s="167"/>
      <c r="QZ56" s="167"/>
      <c r="RA56" s="167"/>
      <c r="RB56" s="167"/>
      <c r="RC56" s="167"/>
      <c r="RD56" s="167"/>
      <c r="RE56" s="167"/>
      <c r="RF56" s="167"/>
      <c r="RG56" s="167"/>
      <c r="RH56" s="167"/>
      <c r="RI56" s="167"/>
      <c r="RJ56" s="167"/>
      <c r="RK56" s="167"/>
      <c r="RL56" s="167"/>
      <c r="RM56" s="167"/>
      <c r="RN56" s="167"/>
      <c r="RO56" s="167"/>
      <c r="RP56" s="167"/>
      <c r="RQ56" s="167"/>
      <c r="RR56" s="167"/>
      <c r="RS56" s="167"/>
      <c r="RT56" s="167"/>
      <c r="RU56" s="167"/>
      <c r="RV56" s="167"/>
      <c r="RW56" s="167"/>
      <c r="RX56" s="167"/>
      <c r="RY56" s="167"/>
      <c r="RZ56" s="167"/>
      <c r="SA56" s="167"/>
      <c r="SB56" s="167"/>
      <c r="SC56" s="167"/>
      <c r="SD56" s="167"/>
      <c r="SE56" s="167"/>
      <c r="SF56" s="167"/>
      <c r="SG56" s="167"/>
      <c r="SH56" s="167"/>
      <c r="SI56" s="167"/>
      <c r="SJ56" s="167"/>
      <c r="SK56" s="167"/>
      <c r="SL56" s="167"/>
      <c r="SM56" s="167"/>
      <c r="SN56" s="167"/>
      <c r="SO56" s="167"/>
      <c r="SP56" s="167"/>
      <c r="SQ56" s="167"/>
      <c r="SR56" s="167"/>
      <c r="SS56" s="167"/>
      <c r="ST56" s="167"/>
      <c r="SU56" s="167"/>
      <c r="SV56" s="167"/>
      <c r="SW56" s="167"/>
      <c r="SX56" s="167"/>
      <c r="SY56" s="167"/>
      <c r="SZ56" s="167"/>
      <c r="TA56" s="167"/>
      <c r="TB56" s="167"/>
      <c r="TC56" s="167"/>
      <c r="TD56" s="167"/>
      <c r="TE56" s="167"/>
      <c r="TF56" s="167"/>
      <c r="TG56" s="167"/>
      <c r="TH56" s="167"/>
      <c r="TI56" s="167"/>
      <c r="TJ56" s="167"/>
      <c r="TK56" s="167"/>
      <c r="TL56" s="167"/>
      <c r="TM56" s="167"/>
      <c r="TN56" s="167"/>
      <c r="TO56" s="167"/>
      <c r="TP56" s="167"/>
      <c r="TQ56" s="167"/>
      <c r="TR56" s="167"/>
      <c r="TS56" s="167"/>
      <c r="TT56" s="167"/>
      <c r="TU56" s="167"/>
      <c r="TV56" s="167"/>
      <c r="TW56" s="167"/>
      <c r="TX56" s="167"/>
      <c r="TY56" s="167"/>
      <c r="TZ56" s="167"/>
      <c r="UA56" s="167"/>
      <c r="UB56" s="167"/>
      <c r="UC56" s="167"/>
      <c r="UD56" s="167"/>
      <c r="UE56" s="167"/>
      <c r="UF56" s="167"/>
      <c r="UG56" s="167"/>
      <c r="UH56" s="167"/>
      <c r="UI56" s="167"/>
      <c r="UJ56" s="167"/>
      <c r="UK56" s="167"/>
      <c r="UL56" s="167"/>
      <c r="UM56" s="167"/>
      <c r="UN56" s="167"/>
      <c r="UO56" s="167"/>
      <c r="UP56" s="167"/>
      <c r="UQ56" s="167"/>
      <c r="UR56" s="167"/>
      <c r="US56" s="167"/>
      <c r="UT56" s="167"/>
      <c r="UU56" s="167"/>
      <c r="UV56" s="167"/>
      <c r="UW56" s="167"/>
      <c r="UX56" s="167"/>
      <c r="UY56" s="167"/>
      <c r="UZ56" s="167"/>
      <c r="VA56" s="167"/>
      <c r="VB56" s="167"/>
      <c r="VC56" s="167"/>
      <c r="VD56" s="167"/>
      <c r="VE56" s="167"/>
      <c r="VF56" s="167"/>
      <c r="VG56" s="167"/>
      <c r="VH56" s="167"/>
      <c r="VI56" s="167"/>
      <c r="VJ56" s="167"/>
      <c r="VK56" s="167"/>
      <c r="VL56" s="167"/>
      <c r="VM56" s="167"/>
      <c r="VN56" s="167"/>
      <c r="VO56" s="167"/>
      <c r="VP56" s="167"/>
      <c r="VQ56" s="167"/>
      <c r="VR56" s="167"/>
      <c r="VS56" s="167"/>
      <c r="VT56" s="167"/>
      <c r="VU56" s="167"/>
      <c r="VV56" s="167"/>
      <c r="VW56" s="167"/>
      <c r="VX56" s="167"/>
      <c r="VY56" s="167"/>
      <c r="VZ56" s="167"/>
      <c r="WA56" s="167"/>
      <c r="WB56" s="167"/>
      <c r="WC56" s="167"/>
      <c r="WD56" s="167"/>
      <c r="WE56" s="167"/>
      <c r="WF56" s="167"/>
      <c r="WG56" s="167"/>
      <c r="WH56" s="167"/>
      <c r="WI56" s="167"/>
      <c r="WJ56" s="167"/>
      <c r="WK56" s="167"/>
      <c r="WL56" s="167"/>
      <c r="WM56" s="167"/>
      <c r="WN56" s="167"/>
      <c r="WO56" s="167"/>
      <c r="WP56" s="167"/>
      <c r="WQ56" s="167"/>
      <c r="WR56" s="167"/>
      <c r="WS56" s="167"/>
      <c r="WT56" s="167"/>
      <c r="WU56" s="167"/>
      <c r="WV56" s="167"/>
      <c r="WW56" s="167"/>
      <c r="WX56" s="167"/>
      <c r="WY56" s="167"/>
      <c r="WZ56" s="167"/>
      <c r="XA56" s="167"/>
      <c r="XB56" s="167"/>
      <c r="XC56" s="167"/>
      <c r="XD56" s="167"/>
      <c r="XE56" s="167"/>
      <c r="XF56" s="167"/>
      <c r="XG56" s="167"/>
      <c r="XH56" s="167"/>
      <c r="XI56" s="167"/>
      <c r="XJ56" s="167"/>
      <c r="XK56" s="167"/>
      <c r="XL56" s="167"/>
      <c r="XM56" s="167"/>
      <c r="XN56" s="167"/>
      <c r="XO56" s="167"/>
      <c r="XP56" s="167"/>
      <c r="XQ56" s="167"/>
      <c r="XR56" s="167"/>
      <c r="XS56" s="167"/>
      <c r="XT56" s="167"/>
      <c r="XU56" s="167"/>
      <c r="XV56" s="167"/>
      <c r="XW56" s="167"/>
      <c r="XX56" s="167"/>
      <c r="XY56" s="167"/>
      <c r="XZ56" s="167"/>
      <c r="YA56" s="167"/>
      <c r="YB56" s="167"/>
      <c r="YC56" s="167"/>
      <c r="YD56" s="167"/>
      <c r="YE56" s="167"/>
      <c r="YF56" s="167"/>
      <c r="YG56" s="167"/>
      <c r="YH56" s="167"/>
      <c r="YI56" s="167"/>
      <c r="YJ56" s="167"/>
      <c r="YK56" s="167"/>
      <c r="YL56" s="167"/>
      <c r="YM56" s="167"/>
      <c r="YN56" s="167"/>
      <c r="YO56" s="167"/>
      <c r="YP56" s="167"/>
      <c r="YQ56" s="167"/>
      <c r="YR56" s="167"/>
      <c r="YS56" s="167"/>
      <c r="YT56" s="167"/>
      <c r="YU56" s="167"/>
      <c r="YV56" s="167"/>
      <c r="YW56" s="167"/>
      <c r="YX56" s="167"/>
      <c r="YY56" s="167"/>
      <c r="YZ56" s="167"/>
      <c r="ZA56" s="167"/>
      <c r="ZB56" s="167"/>
      <c r="ZC56" s="167"/>
      <c r="ZD56" s="167"/>
      <c r="ZE56" s="167"/>
      <c r="ZF56" s="167"/>
      <c r="ZG56" s="167"/>
      <c r="ZH56" s="167"/>
      <c r="ZI56" s="167"/>
      <c r="ZJ56" s="167"/>
      <c r="ZK56" s="167"/>
      <c r="ZL56" s="167"/>
      <c r="ZM56" s="167"/>
      <c r="ZN56" s="167"/>
      <c r="ZO56" s="167"/>
      <c r="ZP56" s="167"/>
      <c r="ZQ56" s="167"/>
      <c r="ZR56" s="167"/>
      <c r="ZS56" s="167"/>
      <c r="ZT56" s="167"/>
      <c r="ZU56" s="167"/>
      <c r="ZV56" s="167"/>
      <c r="ZW56" s="167"/>
      <c r="ZX56" s="167"/>
      <c r="ZY56" s="167"/>
      <c r="ZZ56" s="167"/>
      <c r="AAA56" s="167"/>
      <c r="AAB56" s="167"/>
      <c r="AAC56" s="167"/>
      <c r="AAD56" s="167"/>
      <c r="AAE56" s="167"/>
      <c r="AAF56" s="167"/>
      <c r="AAG56" s="167"/>
      <c r="AAH56" s="167"/>
      <c r="AAI56" s="167"/>
      <c r="AAJ56" s="167"/>
      <c r="AAK56" s="167"/>
      <c r="AAL56" s="167"/>
      <c r="AAM56" s="167"/>
      <c r="AAN56" s="167"/>
      <c r="AAO56" s="167"/>
      <c r="AAP56" s="167"/>
      <c r="AAQ56" s="167"/>
      <c r="AAR56" s="167"/>
      <c r="AAS56" s="167"/>
      <c r="AAT56" s="167"/>
      <c r="AAU56" s="167"/>
      <c r="AAV56" s="167"/>
      <c r="AAW56" s="167"/>
      <c r="AAX56" s="167"/>
      <c r="AAY56" s="167"/>
      <c r="AAZ56" s="167"/>
      <c r="ABA56" s="167"/>
      <c r="ABB56" s="167"/>
      <c r="ABC56" s="167"/>
      <c r="ABD56" s="167"/>
      <c r="ABE56" s="167"/>
      <c r="ABF56" s="167"/>
      <c r="ABG56" s="167"/>
      <c r="ABH56" s="167"/>
      <c r="ABI56" s="167"/>
      <c r="ABJ56" s="167"/>
      <c r="ABK56" s="167"/>
      <c r="ABL56" s="167"/>
      <c r="ABM56" s="167"/>
      <c r="ABN56" s="167"/>
      <c r="ABO56" s="167"/>
      <c r="ABP56" s="167"/>
      <c r="ABQ56" s="167"/>
      <c r="ABR56" s="167"/>
      <c r="ABS56" s="167"/>
      <c r="ABT56" s="167"/>
      <c r="ABU56" s="167"/>
      <c r="ABV56" s="167"/>
      <c r="ABW56" s="167"/>
      <c r="ABX56" s="167"/>
      <c r="ABY56" s="167"/>
      <c r="ABZ56" s="167"/>
      <c r="ACA56" s="167"/>
      <c r="ACB56" s="167"/>
      <c r="ACC56" s="167"/>
      <c r="ACD56" s="167"/>
      <c r="ACE56" s="167"/>
      <c r="ACF56" s="167"/>
      <c r="ACG56" s="167"/>
      <c r="ACH56" s="167"/>
      <c r="ACI56" s="167"/>
      <c r="ACJ56" s="167"/>
      <c r="ACK56" s="167"/>
      <c r="ACL56" s="167"/>
      <c r="ACM56" s="167"/>
      <c r="ACN56" s="167"/>
      <c r="ACO56" s="167"/>
      <c r="ACP56" s="167"/>
      <c r="ACQ56" s="167"/>
      <c r="ACR56" s="167"/>
      <c r="ACS56" s="167"/>
      <c r="ACT56" s="167"/>
      <c r="ACU56" s="167"/>
      <c r="ACV56" s="167"/>
      <c r="ACW56" s="167"/>
      <c r="ACX56" s="167"/>
      <c r="ACY56" s="167"/>
      <c r="ACZ56" s="167"/>
      <c r="ADA56" s="167"/>
      <c r="ADB56" s="167"/>
      <c r="ADC56" s="167"/>
      <c r="ADD56" s="167"/>
      <c r="ADE56" s="167"/>
      <c r="ADF56" s="167"/>
      <c r="ADG56" s="167"/>
      <c r="ADH56" s="167"/>
      <c r="ADI56" s="167"/>
      <c r="ADJ56" s="167"/>
      <c r="ADK56" s="167"/>
      <c r="ADL56" s="167"/>
      <c r="ADM56" s="167"/>
      <c r="ADN56" s="167"/>
      <c r="ADO56" s="167"/>
      <c r="ADP56" s="167"/>
      <c r="ADQ56" s="167"/>
      <c r="ADR56" s="167"/>
      <c r="ADS56" s="167"/>
      <c r="ADT56" s="167"/>
      <c r="ADU56" s="167"/>
      <c r="ADV56" s="167"/>
      <c r="ADW56" s="167"/>
      <c r="ADX56" s="167"/>
      <c r="ADY56" s="167"/>
      <c r="ADZ56" s="167"/>
      <c r="AEA56" s="167"/>
      <c r="AEB56" s="167"/>
      <c r="AEC56" s="167"/>
      <c r="AED56" s="167"/>
      <c r="AEE56" s="167"/>
      <c r="AEF56" s="167"/>
      <c r="AEG56" s="167"/>
      <c r="AEH56" s="167"/>
      <c r="AEI56" s="167"/>
      <c r="AEJ56" s="167"/>
      <c r="AEK56" s="167"/>
      <c r="AEL56" s="167"/>
      <c r="AEM56" s="167"/>
      <c r="AEN56" s="167"/>
      <c r="AEO56" s="167"/>
      <c r="AEP56" s="167"/>
      <c r="AEQ56" s="167"/>
      <c r="AER56" s="167"/>
      <c r="AES56" s="167"/>
      <c r="AET56" s="167"/>
      <c r="AEU56" s="167"/>
      <c r="AEV56" s="167"/>
      <c r="AEW56" s="167"/>
      <c r="AEX56" s="167"/>
      <c r="AEY56" s="167"/>
      <c r="AEZ56" s="167"/>
      <c r="AFA56" s="167"/>
      <c r="AFB56" s="167"/>
      <c r="AFC56" s="167"/>
      <c r="AFD56" s="167"/>
      <c r="AFE56" s="167"/>
      <c r="AFF56" s="167"/>
      <c r="AFG56" s="167"/>
      <c r="AFH56" s="167"/>
      <c r="AFI56" s="167"/>
      <c r="AFJ56" s="167"/>
      <c r="AFK56" s="167"/>
      <c r="AFL56" s="167"/>
      <c r="AFM56" s="167"/>
      <c r="AFN56" s="167"/>
      <c r="AFO56" s="167"/>
      <c r="AFP56" s="167"/>
      <c r="AFQ56" s="167"/>
      <c r="AFR56" s="167"/>
      <c r="AFS56" s="167"/>
      <c r="AFT56" s="167"/>
      <c r="AFU56" s="167"/>
      <c r="AFV56" s="167"/>
      <c r="AFW56" s="167"/>
      <c r="AFX56" s="167"/>
      <c r="AFY56" s="167"/>
      <c r="AFZ56" s="167"/>
      <c r="AGA56" s="167"/>
      <c r="AGB56" s="167"/>
      <c r="AGC56" s="167"/>
      <c r="AGD56" s="167"/>
      <c r="AGE56" s="167"/>
      <c r="AGF56" s="167"/>
      <c r="AGG56" s="167"/>
      <c r="AGH56" s="167"/>
      <c r="AGI56" s="167"/>
      <c r="AGJ56" s="167"/>
      <c r="AGK56" s="167"/>
      <c r="AGL56" s="167"/>
      <c r="AGM56" s="167"/>
      <c r="AGN56" s="167"/>
      <c r="AGO56" s="167"/>
      <c r="AGP56" s="167"/>
      <c r="AGQ56" s="167"/>
      <c r="AGR56" s="167"/>
      <c r="AGS56" s="167"/>
      <c r="AGT56" s="167"/>
      <c r="AGU56" s="167"/>
      <c r="AGV56" s="167"/>
      <c r="AGW56" s="167"/>
      <c r="AGX56" s="167"/>
      <c r="AGY56" s="167"/>
      <c r="AGZ56" s="167"/>
      <c r="AHA56" s="167"/>
      <c r="AHB56" s="167"/>
      <c r="AHC56" s="167"/>
      <c r="AHD56" s="167"/>
      <c r="AHE56" s="167"/>
      <c r="AHF56" s="167"/>
      <c r="AHG56" s="167"/>
      <c r="AHH56" s="167"/>
      <c r="AHI56" s="167"/>
      <c r="AHJ56" s="167"/>
      <c r="AHK56" s="167"/>
      <c r="AHL56" s="167"/>
      <c r="AHM56" s="167"/>
      <c r="AHN56" s="167"/>
      <c r="AHO56" s="167"/>
      <c r="AHP56" s="167"/>
      <c r="AHQ56" s="167"/>
      <c r="AHR56" s="167"/>
      <c r="AHS56" s="167"/>
      <c r="AHT56" s="167"/>
      <c r="AHU56" s="167"/>
      <c r="AHV56" s="167"/>
      <c r="AHW56" s="167"/>
      <c r="AHX56" s="167"/>
      <c r="AHY56" s="167"/>
      <c r="AHZ56" s="167"/>
      <c r="AIA56" s="167"/>
      <c r="AIB56" s="167"/>
      <c r="AIC56" s="167"/>
      <c r="AID56" s="167"/>
      <c r="AIE56" s="167"/>
      <c r="AIF56" s="167"/>
      <c r="AIG56" s="167"/>
      <c r="AIH56" s="167"/>
      <c r="AII56" s="167"/>
      <c r="AIJ56" s="167"/>
      <c r="AIK56" s="167"/>
      <c r="AIL56" s="167"/>
      <c r="AIM56" s="167"/>
      <c r="AIN56" s="167"/>
      <c r="AIO56" s="167"/>
      <c r="AIP56" s="167"/>
      <c r="AIQ56" s="167"/>
      <c r="AIR56" s="167"/>
      <c r="AIS56" s="167"/>
      <c r="AIT56" s="167"/>
      <c r="AIU56" s="167"/>
      <c r="AIV56" s="167"/>
      <c r="AIW56" s="167"/>
      <c r="AIX56" s="167"/>
      <c r="AIY56" s="167"/>
      <c r="AIZ56" s="167"/>
      <c r="AJA56" s="167"/>
      <c r="AJB56" s="167"/>
      <c r="AJC56" s="167"/>
      <c r="AJD56" s="167"/>
      <c r="AJE56" s="167"/>
      <c r="AJF56" s="167"/>
      <c r="AJG56" s="167"/>
      <c r="AJH56" s="167"/>
      <c r="AJI56" s="167"/>
      <c r="AJJ56" s="167"/>
      <c r="AJK56" s="167"/>
      <c r="AJL56" s="167"/>
      <c r="AJM56" s="167"/>
      <c r="AJN56" s="167"/>
      <c r="AJO56" s="167"/>
      <c r="AJP56" s="167"/>
      <c r="AJQ56" s="167"/>
      <c r="AJR56" s="167"/>
      <c r="AJS56" s="167"/>
      <c r="AJT56" s="167"/>
      <c r="AJU56" s="167"/>
      <c r="AJV56" s="167"/>
      <c r="AJW56" s="167"/>
      <c r="AJX56" s="167"/>
      <c r="AJY56" s="167"/>
      <c r="AJZ56" s="167"/>
      <c r="AKA56" s="167"/>
      <c r="AKB56" s="167"/>
      <c r="AKC56" s="167"/>
      <c r="AKD56" s="167"/>
      <c r="AKE56" s="167"/>
      <c r="AKF56" s="167"/>
      <c r="AKG56" s="167"/>
      <c r="AKH56" s="167"/>
      <c r="AKI56" s="167"/>
      <c r="AKJ56" s="167"/>
      <c r="AKK56" s="167"/>
      <c r="AKL56" s="167"/>
      <c r="AKM56" s="167"/>
      <c r="AKN56" s="167"/>
      <c r="AKO56" s="167"/>
      <c r="AKP56" s="167"/>
      <c r="AKQ56" s="167"/>
      <c r="AKR56" s="167"/>
      <c r="AKS56" s="167"/>
      <c r="AKT56" s="167"/>
      <c r="AKU56" s="167"/>
      <c r="AKV56" s="167"/>
      <c r="AKW56" s="167"/>
      <c r="AKX56" s="167"/>
      <c r="AKY56" s="167"/>
      <c r="AKZ56" s="167"/>
      <c r="ALA56" s="167"/>
      <c r="ALB56" s="167"/>
      <c r="ALC56" s="167"/>
      <c r="ALD56" s="167"/>
      <c r="ALE56" s="167"/>
      <c r="ALF56" s="167"/>
      <c r="ALG56" s="167"/>
      <c r="ALH56" s="167"/>
      <c r="ALI56" s="167"/>
      <c r="ALJ56" s="167"/>
      <c r="ALK56" s="167"/>
      <c r="ALL56" s="167"/>
      <c r="ALM56" s="167"/>
      <c r="ALN56" s="167"/>
      <c r="ALO56" s="167"/>
      <c r="ALP56" s="167"/>
      <c r="ALQ56" s="167"/>
      <c r="ALR56" s="167"/>
      <c r="ALS56" s="167"/>
      <c r="ALT56" s="167"/>
      <c r="ALU56" s="167"/>
      <c r="ALV56" s="167"/>
      <c r="ALW56" s="167"/>
      <c r="ALX56" s="167"/>
      <c r="ALY56" s="167"/>
      <c r="ALZ56" s="167"/>
      <c r="AMA56" s="167"/>
      <c r="AMB56" s="167"/>
      <c r="AMC56" s="167"/>
      <c r="AMD56" s="167"/>
      <c r="AME56" s="167"/>
      <c r="AMF56" s="167"/>
      <c r="AMG56" s="167"/>
      <c r="AMH56" s="167"/>
      <c r="AMI56" s="167"/>
      <c r="AMJ56" s="167"/>
      <c r="AMK56" s="167"/>
    </row>
    <row r="57" spans="1:1025" s="166" customFormat="1" ht="25.5" customHeight="1" x14ac:dyDescent="0.25">
      <c r="A57" s="160" t="s">
        <v>62</v>
      </c>
      <c r="B57" s="315" t="s">
        <v>63</v>
      </c>
      <c r="C57" s="160"/>
      <c r="D57" s="160"/>
      <c r="E57" s="160"/>
      <c r="F57" s="324">
        <v>25509</v>
      </c>
      <c r="G57" s="160"/>
      <c r="H57" s="324"/>
      <c r="I57" s="160"/>
      <c r="J57" s="318"/>
      <c r="K57" s="322"/>
      <c r="L57" s="318"/>
      <c r="M57" s="322"/>
      <c r="N57" s="318"/>
      <c r="O57" s="322"/>
      <c r="P57" s="318"/>
      <c r="Q57" s="325"/>
      <c r="R57" s="321">
        <f t="shared" si="31"/>
        <v>0</v>
      </c>
      <c r="S57" s="201">
        <v>15.06</v>
      </c>
      <c r="T57" s="318">
        <f t="shared" si="34"/>
        <v>384165.54000000004</v>
      </c>
      <c r="U57" s="201">
        <v>16.72</v>
      </c>
      <c r="V57" s="321">
        <f t="shared" si="32"/>
        <v>426510.48</v>
      </c>
      <c r="W57" s="222">
        <v>0.8</v>
      </c>
      <c r="X57" s="321">
        <f>W57*F57</f>
        <v>20407.2</v>
      </c>
      <c r="Y57" s="201">
        <v>14.28</v>
      </c>
      <c r="Z57" s="321">
        <f t="shared" ref="Z57" si="36">Y57*J57</f>
        <v>0</v>
      </c>
      <c r="AA57" s="247"/>
      <c r="AB57" s="247"/>
      <c r="AC57" s="247"/>
      <c r="AD57" s="247"/>
      <c r="AE57" s="278">
        <f t="shared" si="14"/>
        <v>-25509</v>
      </c>
      <c r="AF57" s="167"/>
      <c r="AG57" s="167"/>
      <c r="AI57" s="168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7"/>
      <c r="BU57" s="167"/>
      <c r="BV57" s="167"/>
      <c r="BW57" s="167"/>
      <c r="BX57" s="167"/>
      <c r="BY57" s="167"/>
      <c r="BZ57" s="167"/>
      <c r="CA57" s="167"/>
      <c r="CB57" s="167"/>
      <c r="CC57" s="167"/>
      <c r="CD57" s="167"/>
      <c r="CE57" s="167"/>
      <c r="CF57" s="167"/>
      <c r="CG57" s="167"/>
      <c r="CH57" s="167"/>
      <c r="CI57" s="167"/>
      <c r="CJ57" s="167"/>
      <c r="CK57" s="167"/>
      <c r="CL57" s="167"/>
      <c r="CM57" s="167"/>
      <c r="CN57" s="167"/>
      <c r="CO57" s="167"/>
      <c r="CP57" s="167"/>
      <c r="CQ57" s="167"/>
      <c r="CR57" s="167"/>
      <c r="CS57" s="167"/>
      <c r="CT57" s="167"/>
      <c r="CU57" s="167"/>
      <c r="CV57" s="167"/>
      <c r="CW57" s="167"/>
      <c r="CX57" s="167"/>
      <c r="CY57" s="167"/>
      <c r="CZ57" s="167"/>
      <c r="DA57" s="167"/>
      <c r="DB57" s="167"/>
      <c r="DC57" s="167"/>
      <c r="DD57" s="167"/>
      <c r="DE57" s="167"/>
      <c r="DF57" s="167"/>
      <c r="DG57" s="167"/>
      <c r="DH57" s="167"/>
      <c r="DI57" s="167"/>
      <c r="DJ57" s="167"/>
      <c r="DK57" s="167"/>
      <c r="DL57" s="167"/>
      <c r="DM57" s="167"/>
      <c r="DN57" s="167"/>
      <c r="DO57" s="167"/>
      <c r="DP57" s="167"/>
      <c r="DQ57" s="167"/>
      <c r="DR57" s="167"/>
      <c r="DS57" s="167"/>
      <c r="DT57" s="167"/>
      <c r="DU57" s="167"/>
      <c r="DV57" s="167"/>
      <c r="DW57" s="167"/>
      <c r="DX57" s="167"/>
      <c r="DY57" s="167"/>
      <c r="DZ57" s="167"/>
      <c r="EA57" s="167"/>
      <c r="EB57" s="167"/>
      <c r="EC57" s="167"/>
      <c r="ED57" s="167"/>
      <c r="EE57" s="167"/>
      <c r="EF57" s="167"/>
      <c r="EG57" s="167"/>
      <c r="EH57" s="167"/>
      <c r="EI57" s="167"/>
      <c r="EJ57" s="167"/>
      <c r="EK57" s="167"/>
      <c r="EL57" s="167"/>
      <c r="EM57" s="167"/>
      <c r="EN57" s="167"/>
      <c r="EO57" s="167"/>
      <c r="EP57" s="167"/>
      <c r="EQ57" s="167"/>
      <c r="ER57" s="167"/>
      <c r="ES57" s="167"/>
      <c r="ET57" s="167"/>
      <c r="EU57" s="167"/>
      <c r="EV57" s="167"/>
      <c r="EW57" s="167"/>
      <c r="EX57" s="167"/>
      <c r="EY57" s="167"/>
      <c r="EZ57" s="167"/>
      <c r="FA57" s="167"/>
      <c r="FB57" s="167"/>
      <c r="FC57" s="167"/>
      <c r="FD57" s="167"/>
      <c r="FE57" s="167"/>
      <c r="FF57" s="167"/>
      <c r="FG57" s="167"/>
      <c r="FH57" s="167"/>
      <c r="FI57" s="167"/>
      <c r="FJ57" s="167"/>
      <c r="FK57" s="167"/>
      <c r="FL57" s="167"/>
      <c r="FM57" s="167"/>
      <c r="FN57" s="167"/>
      <c r="FO57" s="167"/>
      <c r="FP57" s="167"/>
      <c r="FQ57" s="167"/>
      <c r="FR57" s="167"/>
      <c r="FS57" s="167"/>
      <c r="FT57" s="167"/>
      <c r="FU57" s="167"/>
      <c r="FV57" s="167"/>
      <c r="FW57" s="167"/>
      <c r="FX57" s="167"/>
      <c r="FY57" s="167"/>
      <c r="FZ57" s="167"/>
      <c r="GA57" s="167"/>
      <c r="GB57" s="167"/>
      <c r="GC57" s="167"/>
      <c r="GD57" s="167"/>
      <c r="GE57" s="167"/>
      <c r="GF57" s="167"/>
      <c r="GG57" s="167"/>
      <c r="GH57" s="167"/>
      <c r="GI57" s="167"/>
      <c r="GJ57" s="167"/>
      <c r="GK57" s="167"/>
      <c r="GL57" s="167"/>
      <c r="GM57" s="167"/>
      <c r="GN57" s="167"/>
      <c r="GO57" s="167"/>
      <c r="GP57" s="167"/>
      <c r="GQ57" s="167"/>
      <c r="GR57" s="167"/>
      <c r="GS57" s="167"/>
      <c r="GT57" s="167"/>
      <c r="GU57" s="167"/>
      <c r="GV57" s="167"/>
      <c r="GW57" s="167"/>
      <c r="GX57" s="167"/>
      <c r="GY57" s="167"/>
      <c r="GZ57" s="167"/>
      <c r="HA57" s="167"/>
      <c r="HB57" s="167"/>
      <c r="HC57" s="167"/>
      <c r="HD57" s="167"/>
      <c r="HE57" s="167"/>
      <c r="HF57" s="167"/>
      <c r="HG57" s="167"/>
      <c r="HH57" s="167"/>
      <c r="HI57" s="167"/>
      <c r="HJ57" s="167"/>
      <c r="HK57" s="167"/>
      <c r="HL57" s="167"/>
      <c r="HM57" s="167"/>
      <c r="HN57" s="167"/>
      <c r="HO57" s="167"/>
      <c r="HP57" s="167"/>
      <c r="HQ57" s="167"/>
      <c r="HR57" s="167"/>
      <c r="HS57" s="167"/>
      <c r="HT57" s="167"/>
      <c r="HU57" s="167"/>
      <c r="HV57" s="167"/>
      <c r="HW57" s="167"/>
      <c r="HX57" s="167"/>
      <c r="HY57" s="167"/>
      <c r="HZ57" s="167"/>
      <c r="IA57" s="167"/>
      <c r="IB57" s="167"/>
      <c r="IC57" s="167"/>
      <c r="ID57" s="167"/>
      <c r="IE57" s="167"/>
      <c r="IF57" s="167"/>
      <c r="IG57" s="167"/>
      <c r="IH57" s="167"/>
      <c r="II57" s="167"/>
      <c r="IJ57" s="167"/>
      <c r="IK57" s="167"/>
      <c r="IL57" s="167"/>
      <c r="IM57" s="167"/>
      <c r="IN57" s="167"/>
      <c r="IO57" s="167"/>
      <c r="IP57" s="167"/>
      <c r="IQ57" s="167"/>
      <c r="IR57" s="167"/>
      <c r="IS57" s="167"/>
      <c r="IT57" s="167"/>
      <c r="IU57" s="167"/>
      <c r="IV57" s="167"/>
      <c r="IW57" s="167"/>
      <c r="IX57" s="167"/>
      <c r="IY57" s="167"/>
      <c r="IZ57" s="167"/>
      <c r="JA57" s="167"/>
      <c r="JB57" s="167"/>
      <c r="JC57" s="167"/>
      <c r="JD57" s="167"/>
      <c r="JE57" s="167"/>
      <c r="JF57" s="167"/>
      <c r="JG57" s="167"/>
      <c r="JH57" s="167"/>
      <c r="JI57" s="167"/>
      <c r="JJ57" s="167"/>
      <c r="JK57" s="167"/>
      <c r="JL57" s="167"/>
      <c r="JM57" s="167"/>
      <c r="JN57" s="167"/>
      <c r="JO57" s="167"/>
      <c r="JP57" s="167"/>
      <c r="JQ57" s="167"/>
      <c r="JR57" s="167"/>
      <c r="JS57" s="167"/>
      <c r="JT57" s="167"/>
      <c r="JU57" s="167"/>
      <c r="JV57" s="167"/>
      <c r="JW57" s="167"/>
      <c r="JX57" s="167"/>
      <c r="JY57" s="167"/>
      <c r="JZ57" s="167"/>
      <c r="KA57" s="167"/>
      <c r="KB57" s="167"/>
      <c r="KC57" s="167"/>
      <c r="KD57" s="167"/>
      <c r="KE57" s="167"/>
      <c r="KF57" s="167"/>
      <c r="KG57" s="167"/>
      <c r="KH57" s="167"/>
      <c r="KI57" s="167"/>
      <c r="KJ57" s="167"/>
      <c r="KK57" s="167"/>
      <c r="KL57" s="167"/>
      <c r="KM57" s="167"/>
      <c r="KN57" s="167"/>
      <c r="KO57" s="167"/>
      <c r="KP57" s="167"/>
      <c r="KQ57" s="167"/>
      <c r="KR57" s="167"/>
      <c r="KS57" s="167"/>
      <c r="KT57" s="167"/>
      <c r="KU57" s="167"/>
      <c r="KV57" s="167"/>
      <c r="KW57" s="167"/>
      <c r="KX57" s="167"/>
      <c r="KY57" s="167"/>
      <c r="KZ57" s="167"/>
      <c r="LA57" s="167"/>
      <c r="LB57" s="167"/>
      <c r="LC57" s="167"/>
      <c r="LD57" s="167"/>
      <c r="LE57" s="167"/>
      <c r="LF57" s="167"/>
      <c r="LG57" s="167"/>
      <c r="LH57" s="167"/>
      <c r="LI57" s="167"/>
      <c r="LJ57" s="167"/>
      <c r="LK57" s="167"/>
      <c r="LL57" s="167"/>
      <c r="LM57" s="167"/>
      <c r="LN57" s="167"/>
      <c r="LO57" s="167"/>
      <c r="LP57" s="167"/>
      <c r="LQ57" s="167"/>
      <c r="LR57" s="167"/>
      <c r="LS57" s="167"/>
      <c r="LT57" s="167"/>
      <c r="LU57" s="167"/>
      <c r="LV57" s="167"/>
      <c r="LW57" s="167"/>
      <c r="LX57" s="167"/>
      <c r="LY57" s="167"/>
      <c r="LZ57" s="167"/>
      <c r="MA57" s="167"/>
      <c r="MB57" s="167"/>
      <c r="MC57" s="167"/>
      <c r="MD57" s="167"/>
      <c r="ME57" s="167"/>
      <c r="MF57" s="167"/>
      <c r="MG57" s="167"/>
      <c r="MH57" s="167"/>
      <c r="MI57" s="167"/>
      <c r="MJ57" s="167"/>
      <c r="MK57" s="167"/>
      <c r="ML57" s="167"/>
      <c r="MM57" s="167"/>
      <c r="MN57" s="167"/>
      <c r="MO57" s="167"/>
      <c r="MP57" s="167"/>
      <c r="MQ57" s="167"/>
      <c r="MR57" s="167"/>
      <c r="MS57" s="167"/>
      <c r="MT57" s="167"/>
      <c r="MU57" s="167"/>
      <c r="MV57" s="167"/>
      <c r="MW57" s="167"/>
      <c r="MX57" s="167"/>
      <c r="MY57" s="167"/>
      <c r="MZ57" s="167"/>
      <c r="NA57" s="167"/>
      <c r="NB57" s="167"/>
      <c r="NC57" s="167"/>
      <c r="ND57" s="167"/>
      <c r="NE57" s="167"/>
      <c r="NF57" s="167"/>
      <c r="NG57" s="167"/>
      <c r="NH57" s="167"/>
      <c r="NI57" s="167"/>
      <c r="NJ57" s="167"/>
      <c r="NK57" s="167"/>
      <c r="NL57" s="167"/>
      <c r="NM57" s="167"/>
      <c r="NN57" s="167"/>
      <c r="NO57" s="167"/>
      <c r="NP57" s="167"/>
      <c r="NQ57" s="167"/>
      <c r="NR57" s="167"/>
      <c r="NS57" s="167"/>
      <c r="NT57" s="167"/>
      <c r="NU57" s="167"/>
      <c r="NV57" s="167"/>
      <c r="NW57" s="167"/>
      <c r="NX57" s="167"/>
      <c r="NY57" s="167"/>
      <c r="NZ57" s="167"/>
      <c r="OA57" s="167"/>
      <c r="OB57" s="167"/>
      <c r="OC57" s="167"/>
      <c r="OD57" s="167"/>
      <c r="OE57" s="167"/>
      <c r="OF57" s="167"/>
      <c r="OG57" s="167"/>
      <c r="OH57" s="167"/>
      <c r="OI57" s="167"/>
      <c r="OJ57" s="167"/>
      <c r="OK57" s="167"/>
      <c r="OL57" s="167"/>
      <c r="OM57" s="167"/>
      <c r="ON57" s="167"/>
      <c r="OO57" s="167"/>
      <c r="OP57" s="167"/>
      <c r="OQ57" s="167"/>
      <c r="OR57" s="167"/>
      <c r="OS57" s="167"/>
      <c r="OT57" s="167"/>
      <c r="OU57" s="167"/>
      <c r="OV57" s="167"/>
      <c r="OW57" s="167"/>
      <c r="OX57" s="167"/>
      <c r="OY57" s="167"/>
      <c r="OZ57" s="167"/>
      <c r="PA57" s="167"/>
      <c r="PB57" s="167"/>
      <c r="PC57" s="167"/>
      <c r="PD57" s="167"/>
      <c r="PE57" s="167"/>
      <c r="PF57" s="167"/>
      <c r="PG57" s="167"/>
      <c r="PH57" s="167"/>
      <c r="PI57" s="167"/>
      <c r="PJ57" s="167"/>
      <c r="PK57" s="167"/>
      <c r="PL57" s="167"/>
      <c r="PM57" s="167"/>
      <c r="PN57" s="167"/>
      <c r="PO57" s="167"/>
      <c r="PP57" s="167"/>
      <c r="PQ57" s="167"/>
      <c r="PR57" s="167"/>
      <c r="PS57" s="167"/>
      <c r="PT57" s="167"/>
      <c r="PU57" s="167"/>
      <c r="PV57" s="167"/>
      <c r="PW57" s="167"/>
      <c r="PX57" s="167"/>
      <c r="PY57" s="167"/>
      <c r="PZ57" s="167"/>
      <c r="QA57" s="167"/>
      <c r="QB57" s="167"/>
      <c r="QC57" s="167"/>
      <c r="QD57" s="167"/>
      <c r="QE57" s="167"/>
      <c r="QF57" s="167"/>
      <c r="QG57" s="167"/>
      <c r="QH57" s="167"/>
      <c r="QI57" s="167"/>
      <c r="QJ57" s="167"/>
      <c r="QK57" s="167"/>
      <c r="QL57" s="167"/>
      <c r="QM57" s="167"/>
      <c r="QN57" s="167"/>
      <c r="QO57" s="167"/>
      <c r="QP57" s="167"/>
      <c r="QQ57" s="167"/>
      <c r="QR57" s="167"/>
      <c r="QS57" s="167"/>
      <c r="QT57" s="167"/>
      <c r="QU57" s="167"/>
      <c r="QV57" s="167"/>
      <c r="QW57" s="167"/>
      <c r="QX57" s="167"/>
      <c r="QY57" s="167"/>
      <c r="QZ57" s="167"/>
      <c r="RA57" s="167"/>
      <c r="RB57" s="167"/>
      <c r="RC57" s="167"/>
      <c r="RD57" s="167"/>
      <c r="RE57" s="167"/>
      <c r="RF57" s="167"/>
      <c r="RG57" s="167"/>
      <c r="RH57" s="167"/>
      <c r="RI57" s="167"/>
      <c r="RJ57" s="167"/>
      <c r="RK57" s="167"/>
      <c r="RL57" s="167"/>
      <c r="RM57" s="167"/>
      <c r="RN57" s="167"/>
      <c r="RO57" s="167"/>
      <c r="RP57" s="167"/>
      <c r="RQ57" s="167"/>
      <c r="RR57" s="167"/>
      <c r="RS57" s="167"/>
      <c r="RT57" s="167"/>
      <c r="RU57" s="167"/>
      <c r="RV57" s="167"/>
      <c r="RW57" s="167"/>
      <c r="RX57" s="167"/>
      <c r="RY57" s="167"/>
      <c r="RZ57" s="167"/>
      <c r="SA57" s="167"/>
      <c r="SB57" s="167"/>
      <c r="SC57" s="167"/>
      <c r="SD57" s="167"/>
      <c r="SE57" s="167"/>
      <c r="SF57" s="167"/>
      <c r="SG57" s="167"/>
      <c r="SH57" s="167"/>
      <c r="SI57" s="167"/>
      <c r="SJ57" s="167"/>
      <c r="SK57" s="167"/>
      <c r="SL57" s="167"/>
      <c r="SM57" s="167"/>
      <c r="SN57" s="167"/>
      <c r="SO57" s="167"/>
      <c r="SP57" s="167"/>
      <c r="SQ57" s="167"/>
      <c r="SR57" s="167"/>
      <c r="SS57" s="167"/>
      <c r="ST57" s="167"/>
      <c r="SU57" s="167"/>
      <c r="SV57" s="167"/>
      <c r="SW57" s="167"/>
      <c r="SX57" s="167"/>
      <c r="SY57" s="167"/>
      <c r="SZ57" s="167"/>
      <c r="TA57" s="167"/>
      <c r="TB57" s="167"/>
      <c r="TC57" s="167"/>
      <c r="TD57" s="167"/>
      <c r="TE57" s="167"/>
      <c r="TF57" s="167"/>
      <c r="TG57" s="167"/>
      <c r="TH57" s="167"/>
      <c r="TI57" s="167"/>
      <c r="TJ57" s="167"/>
      <c r="TK57" s="167"/>
      <c r="TL57" s="167"/>
      <c r="TM57" s="167"/>
      <c r="TN57" s="167"/>
      <c r="TO57" s="167"/>
      <c r="TP57" s="167"/>
      <c r="TQ57" s="167"/>
      <c r="TR57" s="167"/>
      <c r="TS57" s="167"/>
      <c r="TT57" s="167"/>
      <c r="TU57" s="167"/>
      <c r="TV57" s="167"/>
      <c r="TW57" s="167"/>
      <c r="TX57" s="167"/>
      <c r="TY57" s="167"/>
      <c r="TZ57" s="167"/>
      <c r="UA57" s="167"/>
      <c r="UB57" s="167"/>
      <c r="UC57" s="167"/>
      <c r="UD57" s="167"/>
      <c r="UE57" s="167"/>
      <c r="UF57" s="167"/>
      <c r="UG57" s="167"/>
      <c r="UH57" s="167"/>
      <c r="UI57" s="167"/>
      <c r="UJ57" s="167"/>
      <c r="UK57" s="167"/>
      <c r="UL57" s="167"/>
      <c r="UM57" s="167"/>
      <c r="UN57" s="167"/>
      <c r="UO57" s="167"/>
      <c r="UP57" s="167"/>
      <c r="UQ57" s="167"/>
      <c r="UR57" s="167"/>
      <c r="US57" s="167"/>
      <c r="UT57" s="167"/>
      <c r="UU57" s="167"/>
      <c r="UV57" s="167"/>
      <c r="UW57" s="167"/>
      <c r="UX57" s="167"/>
      <c r="UY57" s="167"/>
      <c r="UZ57" s="167"/>
      <c r="VA57" s="167"/>
      <c r="VB57" s="167"/>
      <c r="VC57" s="167"/>
      <c r="VD57" s="167"/>
      <c r="VE57" s="167"/>
      <c r="VF57" s="167"/>
      <c r="VG57" s="167"/>
      <c r="VH57" s="167"/>
      <c r="VI57" s="167"/>
      <c r="VJ57" s="167"/>
      <c r="VK57" s="167"/>
      <c r="VL57" s="167"/>
      <c r="VM57" s="167"/>
      <c r="VN57" s="167"/>
      <c r="VO57" s="167"/>
      <c r="VP57" s="167"/>
      <c r="VQ57" s="167"/>
      <c r="VR57" s="167"/>
      <c r="VS57" s="167"/>
      <c r="VT57" s="167"/>
      <c r="VU57" s="167"/>
      <c r="VV57" s="167"/>
      <c r="VW57" s="167"/>
      <c r="VX57" s="167"/>
      <c r="VY57" s="167"/>
      <c r="VZ57" s="167"/>
      <c r="WA57" s="167"/>
      <c r="WB57" s="167"/>
      <c r="WC57" s="167"/>
      <c r="WD57" s="167"/>
      <c r="WE57" s="167"/>
      <c r="WF57" s="167"/>
      <c r="WG57" s="167"/>
      <c r="WH57" s="167"/>
      <c r="WI57" s="167"/>
      <c r="WJ57" s="167"/>
      <c r="WK57" s="167"/>
      <c r="WL57" s="167"/>
      <c r="WM57" s="167"/>
      <c r="WN57" s="167"/>
      <c r="WO57" s="167"/>
      <c r="WP57" s="167"/>
      <c r="WQ57" s="167"/>
      <c r="WR57" s="167"/>
      <c r="WS57" s="167"/>
      <c r="WT57" s="167"/>
      <c r="WU57" s="167"/>
      <c r="WV57" s="167"/>
      <c r="WW57" s="167"/>
      <c r="WX57" s="167"/>
      <c r="WY57" s="167"/>
      <c r="WZ57" s="167"/>
      <c r="XA57" s="167"/>
      <c r="XB57" s="167"/>
      <c r="XC57" s="167"/>
      <c r="XD57" s="167"/>
      <c r="XE57" s="167"/>
      <c r="XF57" s="167"/>
      <c r="XG57" s="167"/>
      <c r="XH57" s="167"/>
      <c r="XI57" s="167"/>
      <c r="XJ57" s="167"/>
      <c r="XK57" s="167"/>
      <c r="XL57" s="167"/>
      <c r="XM57" s="167"/>
      <c r="XN57" s="167"/>
      <c r="XO57" s="167"/>
      <c r="XP57" s="167"/>
      <c r="XQ57" s="167"/>
      <c r="XR57" s="167"/>
      <c r="XS57" s="167"/>
      <c r="XT57" s="167"/>
      <c r="XU57" s="167"/>
      <c r="XV57" s="167"/>
      <c r="XW57" s="167"/>
      <c r="XX57" s="167"/>
      <c r="XY57" s="167"/>
      <c r="XZ57" s="167"/>
      <c r="YA57" s="167"/>
      <c r="YB57" s="167"/>
      <c r="YC57" s="167"/>
      <c r="YD57" s="167"/>
      <c r="YE57" s="167"/>
      <c r="YF57" s="167"/>
      <c r="YG57" s="167"/>
      <c r="YH57" s="167"/>
      <c r="YI57" s="167"/>
      <c r="YJ57" s="167"/>
      <c r="YK57" s="167"/>
      <c r="YL57" s="167"/>
      <c r="YM57" s="167"/>
      <c r="YN57" s="167"/>
      <c r="YO57" s="167"/>
      <c r="YP57" s="167"/>
      <c r="YQ57" s="167"/>
      <c r="YR57" s="167"/>
      <c r="YS57" s="167"/>
      <c r="YT57" s="167"/>
      <c r="YU57" s="167"/>
      <c r="YV57" s="167"/>
      <c r="YW57" s="167"/>
      <c r="YX57" s="167"/>
      <c r="YY57" s="167"/>
      <c r="YZ57" s="167"/>
      <c r="ZA57" s="167"/>
      <c r="ZB57" s="167"/>
      <c r="ZC57" s="167"/>
      <c r="ZD57" s="167"/>
      <c r="ZE57" s="167"/>
      <c r="ZF57" s="167"/>
      <c r="ZG57" s="167"/>
      <c r="ZH57" s="167"/>
      <c r="ZI57" s="167"/>
      <c r="ZJ57" s="167"/>
      <c r="ZK57" s="167"/>
      <c r="ZL57" s="167"/>
      <c r="ZM57" s="167"/>
      <c r="ZN57" s="167"/>
      <c r="ZO57" s="167"/>
      <c r="ZP57" s="167"/>
      <c r="ZQ57" s="167"/>
      <c r="ZR57" s="167"/>
      <c r="ZS57" s="167"/>
      <c r="ZT57" s="167"/>
      <c r="ZU57" s="167"/>
      <c r="ZV57" s="167"/>
      <c r="ZW57" s="167"/>
      <c r="ZX57" s="167"/>
      <c r="ZY57" s="167"/>
      <c r="ZZ57" s="167"/>
      <c r="AAA57" s="167"/>
      <c r="AAB57" s="167"/>
      <c r="AAC57" s="167"/>
      <c r="AAD57" s="167"/>
      <c r="AAE57" s="167"/>
      <c r="AAF57" s="167"/>
      <c r="AAG57" s="167"/>
      <c r="AAH57" s="167"/>
      <c r="AAI57" s="167"/>
      <c r="AAJ57" s="167"/>
      <c r="AAK57" s="167"/>
      <c r="AAL57" s="167"/>
      <c r="AAM57" s="167"/>
      <c r="AAN57" s="167"/>
      <c r="AAO57" s="167"/>
      <c r="AAP57" s="167"/>
      <c r="AAQ57" s="167"/>
      <c r="AAR57" s="167"/>
      <c r="AAS57" s="167"/>
      <c r="AAT57" s="167"/>
      <c r="AAU57" s="167"/>
      <c r="AAV57" s="167"/>
      <c r="AAW57" s="167"/>
      <c r="AAX57" s="167"/>
      <c r="AAY57" s="167"/>
      <c r="AAZ57" s="167"/>
      <c r="ABA57" s="167"/>
      <c r="ABB57" s="167"/>
      <c r="ABC57" s="167"/>
      <c r="ABD57" s="167"/>
      <c r="ABE57" s="167"/>
      <c r="ABF57" s="167"/>
      <c r="ABG57" s="167"/>
      <c r="ABH57" s="167"/>
      <c r="ABI57" s="167"/>
      <c r="ABJ57" s="167"/>
      <c r="ABK57" s="167"/>
      <c r="ABL57" s="167"/>
      <c r="ABM57" s="167"/>
      <c r="ABN57" s="167"/>
      <c r="ABO57" s="167"/>
      <c r="ABP57" s="167"/>
      <c r="ABQ57" s="167"/>
      <c r="ABR57" s="167"/>
      <c r="ABS57" s="167"/>
      <c r="ABT57" s="167"/>
      <c r="ABU57" s="167"/>
      <c r="ABV57" s="167"/>
      <c r="ABW57" s="167"/>
      <c r="ABX57" s="167"/>
      <c r="ABY57" s="167"/>
      <c r="ABZ57" s="167"/>
      <c r="ACA57" s="167"/>
      <c r="ACB57" s="167"/>
      <c r="ACC57" s="167"/>
      <c r="ACD57" s="167"/>
      <c r="ACE57" s="167"/>
      <c r="ACF57" s="167"/>
      <c r="ACG57" s="167"/>
      <c r="ACH57" s="167"/>
      <c r="ACI57" s="167"/>
      <c r="ACJ57" s="167"/>
      <c r="ACK57" s="167"/>
      <c r="ACL57" s="167"/>
      <c r="ACM57" s="167"/>
      <c r="ACN57" s="167"/>
      <c r="ACO57" s="167"/>
      <c r="ACP57" s="167"/>
      <c r="ACQ57" s="167"/>
      <c r="ACR57" s="167"/>
      <c r="ACS57" s="167"/>
      <c r="ACT57" s="167"/>
      <c r="ACU57" s="167"/>
      <c r="ACV57" s="167"/>
      <c r="ACW57" s="167"/>
      <c r="ACX57" s="167"/>
      <c r="ACY57" s="167"/>
      <c r="ACZ57" s="167"/>
      <c r="ADA57" s="167"/>
      <c r="ADB57" s="167"/>
      <c r="ADC57" s="167"/>
      <c r="ADD57" s="167"/>
      <c r="ADE57" s="167"/>
      <c r="ADF57" s="167"/>
      <c r="ADG57" s="167"/>
      <c r="ADH57" s="167"/>
      <c r="ADI57" s="167"/>
      <c r="ADJ57" s="167"/>
      <c r="ADK57" s="167"/>
      <c r="ADL57" s="167"/>
      <c r="ADM57" s="167"/>
      <c r="ADN57" s="167"/>
      <c r="ADO57" s="167"/>
      <c r="ADP57" s="167"/>
      <c r="ADQ57" s="167"/>
      <c r="ADR57" s="167"/>
      <c r="ADS57" s="167"/>
      <c r="ADT57" s="167"/>
      <c r="ADU57" s="167"/>
      <c r="ADV57" s="167"/>
      <c r="ADW57" s="167"/>
      <c r="ADX57" s="167"/>
      <c r="ADY57" s="167"/>
      <c r="ADZ57" s="167"/>
      <c r="AEA57" s="167"/>
      <c r="AEB57" s="167"/>
      <c r="AEC57" s="167"/>
      <c r="AED57" s="167"/>
      <c r="AEE57" s="167"/>
      <c r="AEF57" s="167"/>
      <c r="AEG57" s="167"/>
      <c r="AEH57" s="167"/>
      <c r="AEI57" s="167"/>
      <c r="AEJ57" s="167"/>
      <c r="AEK57" s="167"/>
      <c r="AEL57" s="167"/>
      <c r="AEM57" s="167"/>
      <c r="AEN57" s="167"/>
      <c r="AEO57" s="167"/>
      <c r="AEP57" s="167"/>
      <c r="AEQ57" s="167"/>
      <c r="AER57" s="167"/>
      <c r="AES57" s="167"/>
      <c r="AET57" s="167"/>
      <c r="AEU57" s="167"/>
      <c r="AEV57" s="167"/>
      <c r="AEW57" s="167"/>
      <c r="AEX57" s="167"/>
      <c r="AEY57" s="167"/>
      <c r="AEZ57" s="167"/>
      <c r="AFA57" s="167"/>
      <c r="AFB57" s="167"/>
      <c r="AFC57" s="167"/>
      <c r="AFD57" s="167"/>
      <c r="AFE57" s="167"/>
      <c r="AFF57" s="167"/>
      <c r="AFG57" s="167"/>
      <c r="AFH57" s="167"/>
      <c r="AFI57" s="167"/>
      <c r="AFJ57" s="167"/>
      <c r="AFK57" s="167"/>
      <c r="AFL57" s="167"/>
      <c r="AFM57" s="167"/>
      <c r="AFN57" s="167"/>
      <c r="AFO57" s="167"/>
      <c r="AFP57" s="167"/>
      <c r="AFQ57" s="167"/>
      <c r="AFR57" s="167"/>
      <c r="AFS57" s="167"/>
      <c r="AFT57" s="167"/>
      <c r="AFU57" s="167"/>
      <c r="AFV57" s="167"/>
      <c r="AFW57" s="167"/>
      <c r="AFX57" s="167"/>
      <c r="AFY57" s="167"/>
      <c r="AFZ57" s="167"/>
      <c r="AGA57" s="167"/>
      <c r="AGB57" s="167"/>
      <c r="AGC57" s="167"/>
      <c r="AGD57" s="167"/>
      <c r="AGE57" s="167"/>
      <c r="AGF57" s="167"/>
      <c r="AGG57" s="167"/>
      <c r="AGH57" s="167"/>
      <c r="AGI57" s="167"/>
      <c r="AGJ57" s="167"/>
      <c r="AGK57" s="167"/>
      <c r="AGL57" s="167"/>
      <c r="AGM57" s="167"/>
      <c r="AGN57" s="167"/>
      <c r="AGO57" s="167"/>
      <c r="AGP57" s="167"/>
      <c r="AGQ57" s="167"/>
      <c r="AGR57" s="167"/>
      <c r="AGS57" s="167"/>
      <c r="AGT57" s="167"/>
      <c r="AGU57" s="167"/>
      <c r="AGV57" s="167"/>
      <c r="AGW57" s="167"/>
      <c r="AGX57" s="167"/>
      <c r="AGY57" s="167"/>
      <c r="AGZ57" s="167"/>
      <c r="AHA57" s="167"/>
      <c r="AHB57" s="167"/>
      <c r="AHC57" s="167"/>
      <c r="AHD57" s="167"/>
      <c r="AHE57" s="167"/>
      <c r="AHF57" s="167"/>
      <c r="AHG57" s="167"/>
      <c r="AHH57" s="167"/>
      <c r="AHI57" s="167"/>
      <c r="AHJ57" s="167"/>
      <c r="AHK57" s="167"/>
      <c r="AHL57" s="167"/>
      <c r="AHM57" s="167"/>
      <c r="AHN57" s="167"/>
      <c r="AHO57" s="167"/>
      <c r="AHP57" s="167"/>
      <c r="AHQ57" s="167"/>
      <c r="AHR57" s="167"/>
      <c r="AHS57" s="167"/>
      <c r="AHT57" s="167"/>
      <c r="AHU57" s="167"/>
      <c r="AHV57" s="167"/>
      <c r="AHW57" s="167"/>
      <c r="AHX57" s="167"/>
      <c r="AHY57" s="167"/>
      <c r="AHZ57" s="167"/>
      <c r="AIA57" s="167"/>
      <c r="AIB57" s="167"/>
      <c r="AIC57" s="167"/>
      <c r="AID57" s="167"/>
      <c r="AIE57" s="167"/>
      <c r="AIF57" s="167"/>
      <c r="AIG57" s="167"/>
      <c r="AIH57" s="167"/>
      <c r="AII57" s="167"/>
      <c r="AIJ57" s="167"/>
      <c r="AIK57" s="167"/>
      <c r="AIL57" s="167"/>
      <c r="AIM57" s="167"/>
      <c r="AIN57" s="167"/>
      <c r="AIO57" s="167"/>
      <c r="AIP57" s="167"/>
      <c r="AIQ57" s="167"/>
      <c r="AIR57" s="167"/>
      <c r="AIS57" s="167"/>
      <c r="AIT57" s="167"/>
      <c r="AIU57" s="167"/>
      <c r="AIV57" s="167"/>
      <c r="AIW57" s="167"/>
      <c r="AIX57" s="167"/>
      <c r="AIY57" s="167"/>
      <c r="AIZ57" s="167"/>
      <c r="AJA57" s="167"/>
      <c r="AJB57" s="167"/>
      <c r="AJC57" s="167"/>
      <c r="AJD57" s="167"/>
      <c r="AJE57" s="167"/>
      <c r="AJF57" s="167"/>
      <c r="AJG57" s="167"/>
      <c r="AJH57" s="167"/>
      <c r="AJI57" s="167"/>
      <c r="AJJ57" s="167"/>
      <c r="AJK57" s="167"/>
      <c r="AJL57" s="167"/>
      <c r="AJM57" s="167"/>
      <c r="AJN57" s="167"/>
      <c r="AJO57" s="167"/>
      <c r="AJP57" s="167"/>
      <c r="AJQ57" s="167"/>
      <c r="AJR57" s="167"/>
      <c r="AJS57" s="167"/>
      <c r="AJT57" s="167"/>
      <c r="AJU57" s="167"/>
      <c r="AJV57" s="167"/>
      <c r="AJW57" s="167"/>
      <c r="AJX57" s="167"/>
      <c r="AJY57" s="167"/>
      <c r="AJZ57" s="167"/>
      <c r="AKA57" s="167"/>
      <c r="AKB57" s="167"/>
      <c r="AKC57" s="167"/>
      <c r="AKD57" s="167"/>
      <c r="AKE57" s="167"/>
      <c r="AKF57" s="167"/>
      <c r="AKG57" s="167"/>
      <c r="AKH57" s="167"/>
      <c r="AKI57" s="167"/>
      <c r="AKJ57" s="167"/>
      <c r="AKK57" s="167"/>
      <c r="AKL57" s="167"/>
      <c r="AKM57" s="167"/>
      <c r="AKN57" s="167"/>
      <c r="AKO57" s="167"/>
      <c r="AKP57" s="167"/>
      <c r="AKQ57" s="167"/>
      <c r="AKR57" s="167"/>
      <c r="AKS57" s="167"/>
      <c r="AKT57" s="167"/>
      <c r="AKU57" s="167"/>
      <c r="AKV57" s="167"/>
      <c r="AKW57" s="167"/>
      <c r="AKX57" s="167"/>
      <c r="AKY57" s="167"/>
      <c r="AKZ57" s="167"/>
      <c r="ALA57" s="167"/>
      <c r="ALB57" s="167"/>
      <c r="ALC57" s="167"/>
      <c r="ALD57" s="167"/>
      <c r="ALE57" s="167"/>
      <c r="ALF57" s="167"/>
      <c r="ALG57" s="167"/>
      <c r="ALH57" s="167"/>
      <c r="ALI57" s="167"/>
      <c r="ALJ57" s="167"/>
      <c r="ALK57" s="167"/>
      <c r="ALL57" s="167"/>
      <c r="ALM57" s="167"/>
      <c r="ALN57" s="167"/>
      <c r="ALO57" s="167"/>
      <c r="ALP57" s="167"/>
      <c r="ALQ57" s="167"/>
      <c r="ALR57" s="167"/>
      <c r="ALS57" s="167"/>
      <c r="ALT57" s="167"/>
      <c r="ALU57" s="167"/>
      <c r="ALV57" s="167"/>
      <c r="ALW57" s="167"/>
      <c r="ALX57" s="167"/>
      <c r="ALY57" s="167"/>
      <c r="ALZ57" s="167"/>
      <c r="AMA57" s="167"/>
      <c r="AMB57" s="167"/>
      <c r="AMC57" s="167"/>
      <c r="AMD57" s="167"/>
      <c r="AME57" s="167"/>
      <c r="AMF57" s="167"/>
      <c r="AMG57" s="167"/>
      <c r="AMH57" s="167"/>
      <c r="AMI57" s="167"/>
      <c r="AMJ57" s="167"/>
      <c r="AMK57" s="167"/>
    </row>
    <row r="58" spans="1:1025" ht="24.9" customHeight="1" x14ac:dyDescent="0.25">
      <c r="A58" s="33"/>
      <c r="B58" s="4"/>
      <c r="C58" s="4"/>
      <c r="D58" s="4"/>
      <c r="E58" s="4"/>
      <c r="F58" s="297"/>
      <c r="G58" s="4"/>
      <c r="H58" s="332"/>
      <c r="I58" s="4"/>
      <c r="J58" s="307"/>
      <c r="K58" s="308"/>
      <c r="L58" s="309"/>
      <c r="M58" s="308"/>
      <c r="N58" s="309"/>
      <c r="O58" s="308"/>
      <c r="P58" s="309"/>
      <c r="Q58" s="308"/>
      <c r="R58" s="333">
        <f>SUM(R49:R57)</f>
        <v>964817.76</v>
      </c>
      <c r="S58" s="334"/>
      <c r="T58" s="335">
        <f>SUM(T50:T57)</f>
        <v>3264143.8899999997</v>
      </c>
      <c r="U58" s="334"/>
      <c r="V58" s="333">
        <f>SUM(V49:V57)</f>
        <v>5359956.6400000006</v>
      </c>
      <c r="W58" s="334"/>
      <c r="X58" s="333">
        <f>SUM(X49:X57)</f>
        <v>20407.2</v>
      </c>
      <c r="Y58" s="334"/>
      <c r="Z58" s="333">
        <f>SUM(Z49:Z57)</f>
        <v>721089.08000000007</v>
      </c>
      <c r="AA58" s="4"/>
      <c r="AB58" s="4"/>
      <c r="AC58" s="4"/>
      <c r="AD58" s="4"/>
      <c r="AE58" s="278">
        <f t="shared" si="14"/>
        <v>0</v>
      </c>
      <c r="AF58" s="167"/>
      <c r="AG58" s="167"/>
      <c r="AH58" s="166"/>
      <c r="AI58" s="168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167"/>
      <c r="BX58" s="167"/>
      <c r="BY58" s="167"/>
      <c r="BZ58" s="167"/>
      <c r="CA58" s="167"/>
      <c r="CB58" s="167"/>
      <c r="CC58" s="167"/>
      <c r="CD58" s="167"/>
      <c r="CE58" s="167"/>
      <c r="CF58" s="167"/>
      <c r="CG58" s="167"/>
      <c r="CH58" s="167"/>
      <c r="CI58" s="167"/>
      <c r="CJ58" s="167"/>
      <c r="CK58" s="167"/>
      <c r="CL58" s="167"/>
      <c r="CM58" s="167"/>
      <c r="CN58" s="167"/>
      <c r="CO58" s="167"/>
      <c r="CP58" s="167"/>
      <c r="CQ58" s="167"/>
      <c r="CR58" s="167"/>
      <c r="CS58" s="167"/>
      <c r="CT58" s="167"/>
      <c r="CU58" s="167"/>
      <c r="CV58" s="167"/>
      <c r="CW58" s="167"/>
      <c r="CX58" s="167"/>
      <c r="CY58" s="167"/>
      <c r="CZ58" s="167"/>
      <c r="DA58" s="167"/>
      <c r="DB58" s="167"/>
      <c r="DC58" s="167"/>
      <c r="DD58" s="167"/>
      <c r="DE58" s="167"/>
      <c r="DF58" s="167"/>
      <c r="DG58" s="167"/>
      <c r="DH58" s="167"/>
      <c r="DI58" s="167"/>
      <c r="DJ58" s="167"/>
      <c r="DK58" s="167"/>
      <c r="DL58" s="167"/>
      <c r="DM58" s="167"/>
      <c r="DN58" s="167"/>
      <c r="DO58" s="167"/>
      <c r="DP58" s="167"/>
      <c r="DQ58" s="167"/>
      <c r="DR58" s="167"/>
      <c r="DS58" s="167"/>
      <c r="DT58" s="167"/>
      <c r="DU58" s="167"/>
      <c r="DV58" s="167"/>
      <c r="DW58" s="167"/>
      <c r="DX58" s="167"/>
      <c r="DY58" s="167"/>
      <c r="DZ58" s="167"/>
      <c r="EA58" s="167"/>
      <c r="EB58" s="167"/>
      <c r="EC58" s="167"/>
      <c r="ED58" s="167"/>
      <c r="EE58" s="167"/>
      <c r="EF58" s="167"/>
      <c r="EG58" s="167"/>
      <c r="EH58" s="167"/>
      <c r="EI58" s="167"/>
      <c r="EJ58" s="167"/>
      <c r="EK58" s="167"/>
      <c r="EL58" s="167"/>
      <c r="EM58" s="167"/>
      <c r="EN58" s="167"/>
      <c r="EO58" s="167"/>
      <c r="EP58" s="167"/>
      <c r="EQ58" s="167"/>
      <c r="ER58" s="167"/>
      <c r="ES58" s="167"/>
      <c r="ET58" s="167"/>
      <c r="EU58" s="167"/>
      <c r="EV58" s="167"/>
      <c r="EW58" s="167"/>
      <c r="EX58" s="167"/>
      <c r="EY58" s="167"/>
      <c r="EZ58" s="167"/>
      <c r="FA58" s="167"/>
      <c r="FB58" s="167"/>
      <c r="FC58" s="167"/>
      <c r="FD58" s="167"/>
      <c r="FE58" s="167"/>
      <c r="FF58" s="167"/>
      <c r="FG58" s="167"/>
      <c r="FH58" s="167"/>
      <c r="FI58" s="167"/>
      <c r="FJ58" s="167"/>
      <c r="FK58" s="167"/>
      <c r="FL58" s="167"/>
      <c r="FM58" s="167"/>
      <c r="FN58" s="167"/>
      <c r="FO58" s="167"/>
      <c r="FP58" s="167"/>
      <c r="FQ58" s="167"/>
      <c r="FR58" s="167"/>
      <c r="FS58" s="167"/>
      <c r="FT58" s="167"/>
      <c r="FU58" s="167"/>
      <c r="FV58" s="167"/>
      <c r="FW58" s="167"/>
      <c r="FX58" s="167"/>
      <c r="FY58" s="167"/>
      <c r="FZ58" s="167"/>
      <c r="GA58" s="167"/>
      <c r="GB58" s="167"/>
      <c r="GC58" s="167"/>
      <c r="GD58" s="167"/>
      <c r="GE58" s="167"/>
      <c r="GF58" s="167"/>
      <c r="GG58" s="167"/>
      <c r="GH58" s="167"/>
      <c r="GI58" s="167"/>
      <c r="GJ58" s="167"/>
      <c r="GK58" s="167"/>
      <c r="GL58" s="167"/>
      <c r="GM58" s="167"/>
      <c r="GN58" s="167"/>
      <c r="GO58" s="167"/>
      <c r="GP58" s="167"/>
      <c r="GQ58" s="167"/>
      <c r="GR58" s="167"/>
      <c r="GS58" s="167"/>
      <c r="GT58" s="167"/>
      <c r="GU58" s="167"/>
      <c r="GV58" s="167"/>
    </row>
    <row r="59" spans="1:1025" x14ac:dyDescent="0.25">
      <c r="A59" s="67"/>
      <c r="B59" s="336" t="s">
        <v>64</v>
      </c>
      <c r="C59" s="67"/>
      <c r="D59" s="67"/>
      <c r="E59" s="67"/>
      <c r="F59" s="337"/>
      <c r="G59" s="67"/>
      <c r="H59" s="338"/>
      <c r="I59" s="40" t="s">
        <v>9</v>
      </c>
      <c r="J59" s="118" t="s">
        <v>10</v>
      </c>
      <c r="K59" s="128" t="s">
        <v>9</v>
      </c>
      <c r="L59" s="118" t="s">
        <v>10</v>
      </c>
      <c r="M59" s="128" t="s">
        <v>9</v>
      </c>
      <c r="N59" s="118" t="s">
        <v>10</v>
      </c>
      <c r="O59" s="128" t="s">
        <v>9</v>
      </c>
      <c r="P59" s="190" t="s">
        <v>10</v>
      </c>
      <c r="Q59" s="128" t="s">
        <v>9</v>
      </c>
      <c r="R59" s="173" t="s">
        <v>10</v>
      </c>
      <c r="S59" s="209"/>
      <c r="T59" s="190"/>
      <c r="U59" s="209"/>
      <c r="V59" s="173"/>
      <c r="W59" s="209"/>
      <c r="X59" s="173"/>
      <c r="Y59" s="209"/>
      <c r="Z59" s="173"/>
      <c r="AA59" s="4"/>
      <c r="AB59" s="4"/>
      <c r="AC59" s="4"/>
      <c r="AD59" s="4"/>
      <c r="AE59" s="278">
        <f t="shared" si="14"/>
        <v>0</v>
      </c>
      <c r="AF59" s="167"/>
      <c r="AG59" s="167"/>
      <c r="AH59" s="166"/>
      <c r="AI59" s="168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  <c r="BN59" s="167"/>
      <c r="BO59" s="167"/>
      <c r="BP59" s="167"/>
      <c r="BQ59" s="167"/>
      <c r="BR59" s="167"/>
      <c r="BS59" s="167"/>
      <c r="BT59" s="167"/>
      <c r="BU59" s="167"/>
      <c r="BV59" s="167"/>
      <c r="BW59" s="167"/>
      <c r="BX59" s="167"/>
      <c r="BY59" s="167"/>
      <c r="BZ59" s="167"/>
      <c r="CA59" s="167"/>
      <c r="CB59" s="167"/>
      <c r="CC59" s="167"/>
      <c r="CD59" s="167"/>
      <c r="CE59" s="167"/>
      <c r="CF59" s="167"/>
      <c r="CG59" s="167"/>
      <c r="CH59" s="167"/>
      <c r="CI59" s="167"/>
      <c r="CJ59" s="167"/>
      <c r="CK59" s="167"/>
      <c r="CL59" s="167"/>
      <c r="CM59" s="167"/>
      <c r="CN59" s="167"/>
      <c r="CO59" s="167"/>
      <c r="CP59" s="167"/>
      <c r="CQ59" s="167"/>
      <c r="CR59" s="167"/>
      <c r="CS59" s="167"/>
      <c r="CT59" s="167"/>
      <c r="CU59" s="167"/>
      <c r="CV59" s="167"/>
      <c r="CW59" s="167"/>
      <c r="CX59" s="167"/>
      <c r="CY59" s="167"/>
      <c r="CZ59" s="167"/>
      <c r="DA59" s="167"/>
      <c r="DB59" s="167"/>
      <c r="DC59" s="167"/>
      <c r="DD59" s="167"/>
      <c r="DE59" s="167"/>
      <c r="DF59" s="167"/>
      <c r="DG59" s="167"/>
      <c r="DH59" s="167"/>
      <c r="DI59" s="167"/>
      <c r="DJ59" s="167"/>
      <c r="DK59" s="167"/>
      <c r="DL59" s="167"/>
      <c r="DM59" s="167"/>
      <c r="DN59" s="167"/>
      <c r="DO59" s="167"/>
      <c r="DP59" s="167"/>
      <c r="DQ59" s="167"/>
      <c r="DR59" s="167"/>
      <c r="DS59" s="167"/>
      <c r="DT59" s="167"/>
      <c r="DU59" s="167"/>
      <c r="DV59" s="167"/>
      <c r="DW59" s="167"/>
      <c r="DX59" s="167"/>
      <c r="DY59" s="167"/>
      <c r="DZ59" s="167"/>
      <c r="EA59" s="167"/>
      <c r="EB59" s="167"/>
      <c r="EC59" s="167"/>
      <c r="ED59" s="167"/>
      <c r="EE59" s="167"/>
      <c r="EF59" s="167"/>
      <c r="EG59" s="167"/>
      <c r="EH59" s="167"/>
      <c r="EI59" s="167"/>
      <c r="EJ59" s="167"/>
      <c r="EK59" s="167"/>
      <c r="EL59" s="167"/>
      <c r="EM59" s="167"/>
      <c r="EN59" s="167"/>
      <c r="EO59" s="167"/>
      <c r="EP59" s="167"/>
      <c r="EQ59" s="167"/>
      <c r="ER59" s="167"/>
      <c r="ES59" s="167"/>
      <c r="ET59" s="167"/>
      <c r="EU59" s="167"/>
      <c r="EV59" s="167"/>
      <c r="EW59" s="167"/>
      <c r="EX59" s="167"/>
      <c r="EY59" s="167"/>
      <c r="EZ59" s="167"/>
      <c r="FA59" s="167"/>
      <c r="FB59" s="167"/>
      <c r="FC59" s="167"/>
      <c r="FD59" s="167"/>
      <c r="FE59" s="167"/>
      <c r="FF59" s="167"/>
      <c r="FG59" s="167"/>
      <c r="FH59" s="167"/>
      <c r="FI59" s="167"/>
      <c r="FJ59" s="167"/>
      <c r="FK59" s="167"/>
      <c r="FL59" s="167"/>
      <c r="FM59" s="167"/>
      <c r="FN59" s="167"/>
      <c r="FO59" s="167"/>
      <c r="FP59" s="167"/>
      <c r="FQ59" s="167"/>
      <c r="FR59" s="167"/>
      <c r="FS59" s="167"/>
      <c r="FT59" s="167"/>
      <c r="FU59" s="167"/>
      <c r="FV59" s="167"/>
      <c r="FW59" s="167"/>
      <c r="FX59" s="167"/>
      <c r="FY59" s="167"/>
      <c r="FZ59" s="167"/>
      <c r="GA59" s="167"/>
      <c r="GB59" s="167"/>
      <c r="GC59" s="167"/>
      <c r="GD59" s="167"/>
      <c r="GE59" s="167"/>
      <c r="GF59" s="167"/>
      <c r="GG59" s="167"/>
      <c r="GH59" s="167"/>
      <c r="GI59" s="167"/>
      <c r="GJ59" s="167"/>
      <c r="GK59" s="167"/>
      <c r="GL59" s="167"/>
      <c r="GM59" s="167"/>
      <c r="GN59" s="167"/>
      <c r="GO59" s="167"/>
      <c r="GP59" s="167"/>
      <c r="GQ59" s="167"/>
      <c r="GR59" s="167"/>
      <c r="GS59" s="167"/>
      <c r="GT59" s="167"/>
      <c r="GU59" s="167"/>
      <c r="GV59" s="167"/>
    </row>
    <row r="60" spans="1:1025" s="166" customFormat="1" x14ac:dyDescent="0.25">
      <c r="A60" s="177"/>
      <c r="B60" s="160" t="s">
        <v>63</v>
      </c>
      <c r="C60" s="176"/>
      <c r="D60" s="177"/>
      <c r="E60" s="177"/>
      <c r="F60" s="339">
        <v>25509</v>
      </c>
      <c r="G60" s="160">
        <v>20.399999999999999</v>
      </c>
      <c r="H60" s="184">
        <f>F60*G60</f>
        <v>520383.6</v>
      </c>
      <c r="I60" s="177">
        <v>4.76</v>
      </c>
      <c r="J60" s="340">
        <f>F60*I60</f>
        <v>121422.84</v>
      </c>
      <c r="K60" s="341">
        <v>20.015999999999998</v>
      </c>
      <c r="L60" s="276">
        <f>F60*K60</f>
        <v>510588.14399999997</v>
      </c>
      <c r="M60" s="342">
        <v>19.100000000000001</v>
      </c>
      <c r="N60" s="343">
        <f>F60*M60</f>
        <v>487221.9</v>
      </c>
      <c r="O60" s="222">
        <v>4.9000000000000004</v>
      </c>
      <c r="P60" s="344">
        <f>F60*O60</f>
        <v>124994.1</v>
      </c>
      <c r="Q60" s="201">
        <v>4.0999999999999996</v>
      </c>
      <c r="R60" s="277">
        <f>F60*Q60</f>
        <v>104586.9</v>
      </c>
      <c r="S60" s="345"/>
      <c r="T60" s="276"/>
      <c r="U60" s="201"/>
      <c r="V60" s="277">
        <f>U60*F60</f>
        <v>0</v>
      </c>
      <c r="W60" s="201"/>
      <c r="X60" s="277">
        <f>W60*H60</f>
        <v>0</v>
      </c>
      <c r="Y60" s="201"/>
      <c r="Z60" s="277">
        <f>Y60*J60</f>
        <v>0</v>
      </c>
      <c r="AA60" s="247"/>
      <c r="AB60" s="247"/>
      <c r="AC60" s="247"/>
      <c r="AD60" s="247"/>
      <c r="AE60" s="278">
        <f t="shared" si="14"/>
        <v>-25509</v>
      </c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167"/>
      <c r="BX60" s="167"/>
      <c r="BY60" s="167"/>
      <c r="BZ60" s="167"/>
      <c r="CA60" s="167"/>
      <c r="CB60" s="167"/>
      <c r="CC60" s="167"/>
      <c r="CD60" s="167"/>
      <c r="CE60" s="167"/>
      <c r="CF60" s="167"/>
      <c r="CG60" s="167"/>
      <c r="CH60" s="167"/>
      <c r="CI60" s="167"/>
      <c r="CJ60" s="167"/>
      <c r="CK60" s="167"/>
      <c r="CL60" s="167"/>
      <c r="CM60" s="167"/>
      <c r="CN60" s="167"/>
      <c r="CO60" s="167"/>
      <c r="CP60" s="167"/>
      <c r="CQ60" s="167"/>
      <c r="CR60" s="167"/>
      <c r="CS60" s="167"/>
      <c r="CT60" s="167"/>
      <c r="CU60" s="167"/>
      <c r="CV60" s="167"/>
      <c r="CW60" s="167"/>
      <c r="CX60" s="167"/>
      <c r="CY60" s="167"/>
      <c r="CZ60" s="167"/>
      <c r="DA60" s="167"/>
      <c r="DB60" s="167"/>
      <c r="DC60" s="167"/>
      <c r="DD60" s="167"/>
      <c r="DE60" s="167"/>
      <c r="DF60" s="167"/>
      <c r="DG60" s="167"/>
      <c r="DH60" s="167"/>
      <c r="DI60" s="167"/>
      <c r="DJ60" s="167"/>
      <c r="DK60" s="167"/>
      <c r="DL60" s="167"/>
      <c r="DM60" s="167"/>
      <c r="DN60" s="167"/>
      <c r="DO60" s="167"/>
      <c r="DP60" s="167"/>
      <c r="DQ60" s="167"/>
      <c r="DR60" s="167"/>
      <c r="DS60" s="167"/>
      <c r="DT60" s="167"/>
      <c r="DU60" s="167"/>
      <c r="DV60" s="167"/>
      <c r="DW60" s="167"/>
      <c r="DX60" s="167"/>
      <c r="DY60" s="167"/>
      <c r="DZ60" s="167"/>
      <c r="EA60" s="167"/>
      <c r="EB60" s="167"/>
      <c r="EC60" s="167"/>
      <c r="ED60" s="167"/>
      <c r="EE60" s="167"/>
      <c r="EF60" s="167"/>
      <c r="EG60" s="167"/>
      <c r="EH60" s="167"/>
      <c r="EI60" s="167"/>
      <c r="EJ60" s="167"/>
      <c r="EK60" s="167"/>
      <c r="EL60" s="167"/>
      <c r="EM60" s="167"/>
      <c r="EN60" s="167"/>
      <c r="EO60" s="167"/>
      <c r="EP60" s="167"/>
      <c r="EQ60" s="167"/>
      <c r="ER60" s="167"/>
      <c r="ES60" s="167"/>
      <c r="ET60" s="167"/>
      <c r="EU60" s="167"/>
      <c r="EV60" s="167"/>
      <c r="EW60" s="167"/>
      <c r="EX60" s="167"/>
      <c r="EY60" s="167"/>
      <c r="EZ60" s="167"/>
      <c r="FA60" s="167"/>
      <c r="FB60" s="167"/>
      <c r="FC60" s="167"/>
      <c r="FD60" s="167"/>
      <c r="FE60" s="167"/>
      <c r="FF60" s="167"/>
      <c r="FG60" s="167"/>
      <c r="FH60" s="167"/>
      <c r="FI60" s="167"/>
      <c r="FJ60" s="167"/>
      <c r="FK60" s="167"/>
      <c r="FL60" s="167"/>
      <c r="FM60" s="167"/>
      <c r="FN60" s="167"/>
      <c r="FO60" s="167"/>
      <c r="FP60" s="167"/>
      <c r="FQ60" s="167"/>
      <c r="FR60" s="167"/>
      <c r="FS60" s="167"/>
      <c r="FT60" s="167"/>
      <c r="FU60" s="167"/>
      <c r="FV60" s="167"/>
      <c r="FW60" s="167"/>
      <c r="FX60" s="167"/>
      <c r="FY60" s="167"/>
      <c r="FZ60" s="167"/>
      <c r="GA60" s="167"/>
      <c r="GB60" s="167"/>
      <c r="GC60" s="167"/>
      <c r="GD60" s="167"/>
      <c r="GE60" s="167"/>
      <c r="GF60" s="167"/>
      <c r="GG60" s="167"/>
      <c r="GH60" s="167"/>
      <c r="GI60" s="167"/>
      <c r="GJ60" s="167"/>
      <c r="GK60" s="167"/>
      <c r="GL60" s="167"/>
      <c r="GM60" s="167"/>
      <c r="GN60" s="167"/>
      <c r="GO60" s="167"/>
      <c r="GP60" s="167"/>
      <c r="GQ60" s="167"/>
      <c r="GR60" s="167"/>
      <c r="GS60" s="167"/>
      <c r="GT60" s="167"/>
      <c r="GU60" s="167"/>
      <c r="GV60" s="167"/>
      <c r="GW60" s="167"/>
      <c r="GX60" s="167"/>
      <c r="GY60" s="167"/>
      <c r="GZ60" s="167"/>
      <c r="HA60" s="167"/>
      <c r="HB60" s="167"/>
      <c r="HC60" s="167"/>
      <c r="HD60" s="167"/>
      <c r="HE60" s="167"/>
      <c r="HF60" s="167"/>
      <c r="HG60" s="167"/>
      <c r="HH60" s="167"/>
      <c r="HI60" s="167"/>
      <c r="HJ60" s="167"/>
      <c r="HK60" s="167"/>
      <c r="HL60" s="167"/>
      <c r="HM60" s="167"/>
      <c r="HN60" s="167"/>
      <c r="HO60" s="167"/>
      <c r="HP60" s="167"/>
      <c r="HQ60" s="167"/>
      <c r="HR60" s="167"/>
      <c r="HS60" s="167"/>
      <c r="HT60" s="167"/>
      <c r="HU60" s="167"/>
      <c r="HV60" s="167"/>
      <c r="HW60" s="167"/>
      <c r="HX60" s="167"/>
      <c r="HY60" s="167"/>
      <c r="HZ60" s="167"/>
      <c r="IA60" s="167"/>
      <c r="IB60" s="167"/>
      <c r="IC60" s="167"/>
      <c r="ID60" s="167"/>
      <c r="IE60" s="167"/>
      <c r="IF60" s="167"/>
      <c r="IG60" s="167"/>
      <c r="IH60" s="167"/>
      <c r="II60" s="167"/>
      <c r="IJ60" s="167"/>
      <c r="IK60" s="167"/>
      <c r="IL60" s="167"/>
      <c r="IM60" s="167"/>
      <c r="IN60" s="167"/>
      <c r="IO60" s="167"/>
      <c r="IP60" s="167"/>
      <c r="IQ60" s="167"/>
      <c r="IR60" s="167"/>
      <c r="IS60" s="167"/>
      <c r="IT60" s="167"/>
      <c r="IU60" s="167"/>
      <c r="IV60" s="167"/>
      <c r="IW60" s="167"/>
      <c r="IX60" s="167"/>
      <c r="IY60" s="167"/>
      <c r="IZ60" s="167"/>
      <c r="JA60" s="167"/>
      <c r="JB60" s="167"/>
      <c r="JC60" s="167"/>
      <c r="JD60" s="167"/>
      <c r="JE60" s="167"/>
      <c r="JF60" s="167"/>
      <c r="JG60" s="167"/>
      <c r="JH60" s="167"/>
      <c r="JI60" s="167"/>
      <c r="JJ60" s="167"/>
      <c r="JK60" s="167"/>
      <c r="JL60" s="167"/>
      <c r="JM60" s="167"/>
      <c r="JN60" s="167"/>
      <c r="JO60" s="167"/>
      <c r="JP60" s="167"/>
      <c r="JQ60" s="167"/>
      <c r="JR60" s="167"/>
      <c r="JS60" s="167"/>
      <c r="JT60" s="167"/>
      <c r="JU60" s="167"/>
      <c r="JV60" s="167"/>
      <c r="JW60" s="167"/>
      <c r="JX60" s="167"/>
      <c r="JY60" s="167"/>
      <c r="JZ60" s="167"/>
      <c r="KA60" s="167"/>
      <c r="KB60" s="167"/>
      <c r="KC60" s="167"/>
      <c r="KD60" s="167"/>
      <c r="KE60" s="167"/>
      <c r="KF60" s="167"/>
      <c r="KG60" s="167"/>
      <c r="KH60" s="167"/>
      <c r="KI60" s="167"/>
      <c r="KJ60" s="167"/>
      <c r="KK60" s="167"/>
      <c r="KL60" s="167"/>
      <c r="KM60" s="167"/>
      <c r="KN60" s="167"/>
      <c r="KO60" s="167"/>
      <c r="KP60" s="167"/>
      <c r="KQ60" s="167"/>
      <c r="KR60" s="167"/>
      <c r="KS60" s="167"/>
      <c r="KT60" s="167"/>
      <c r="KU60" s="167"/>
      <c r="KV60" s="167"/>
      <c r="KW60" s="167"/>
      <c r="KX60" s="167"/>
      <c r="KY60" s="167"/>
      <c r="KZ60" s="167"/>
      <c r="LA60" s="167"/>
      <c r="LB60" s="167"/>
      <c r="LC60" s="167"/>
      <c r="LD60" s="167"/>
      <c r="LE60" s="167"/>
      <c r="LF60" s="167"/>
      <c r="LG60" s="167"/>
      <c r="LH60" s="167"/>
      <c r="LI60" s="167"/>
      <c r="LJ60" s="167"/>
      <c r="LK60" s="167"/>
      <c r="LL60" s="167"/>
      <c r="LM60" s="167"/>
      <c r="LN60" s="167"/>
      <c r="LO60" s="167"/>
      <c r="LP60" s="167"/>
      <c r="LQ60" s="167"/>
      <c r="LR60" s="167"/>
      <c r="LS60" s="167"/>
      <c r="LT60" s="167"/>
      <c r="LU60" s="167"/>
      <c r="LV60" s="167"/>
      <c r="LW60" s="167"/>
      <c r="LX60" s="167"/>
      <c r="LY60" s="167"/>
      <c r="LZ60" s="167"/>
      <c r="MA60" s="167"/>
      <c r="MB60" s="167"/>
      <c r="MC60" s="167"/>
      <c r="MD60" s="167"/>
      <c r="ME60" s="167"/>
      <c r="MF60" s="167"/>
      <c r="MG60" s="167"/>
      <c r="MH60" s="167"/>
      <c r="MI60" s="167"/>
      <c r="MJ60" s="167"/>
      <c r="MK60" s="167"/>
      <c r="ML60" s="167"/>
      <c r="MM60" s="167"/>
      <c r="MN60" s="167"/>
      <c r="MO60" s="167"/>
      <c r="MP60" s="167"/>
      <c r="MQ60" s="167"/>
      <c r="MR60" s="167"/>
      <c r="MS60" s="167"/>
      <c r="MT60" s="167"/>
      <c r="MU60" s="167"/>
      <c r="MV60" s="167"/>
      <c r="MW60" s="167"/>
      <c r="MX60" s="167"/>
      <c r="MY60" s="167"/>
      <c r="MZ60" s="167"/>
      <c r="NA60" s="167"/>
      <c r="NB60" s="167"/>
      <c r="NC60" s="167"/>
      <c r="ND60" s="167"/>
      <c r="NE60" s="167"/>
      <c r="NF60" s="167"/>
      <c r="NG60" s="167"/>
      <c r="NH60" s="167"/>
      <c r="NI60" s="167"/>
      <c r="NJ60" s="167"/>
      <c r="NK60" s="167"/>
      <c r="NL60" s="167"/>
      <c r="NM60" s="167"/>
      <c r="NN60" s="167"/>
      <c r="NO60" s="167"/>
      <c r="NP60" s="167"/>
      <c r="NQ60" s="167"/>
      <c r="NR60" s="167"/>
      <c r="NS60" s="167"/>
      <c r="NT60" s="167"/>
      <c r="NU60" s="167"/>
      <c r="NV60" s="167"/>
      <c r="NW60" s="167"/>
      <c r="NX60" s="167"/>
      <c r="NY60" s="167"/>
      <c r="NZ60" s="167"/>
      <c r="OA60" s="167"/>
      <c r="OB60" s="167"/>
      <c r="OC60" s="167"/>
      <c r="OD60" s="167"/>
      <c r="OE60" s="167"/>
      <c r="OF60" s="167"/>
      <c r="OG60" s="167"/>
      <c r="OH60" s="167"/>
      <c r="OI60" s="167"/>
      <c r="OJ60" s="167"/>
      <c r="OK60" s="167"/>
      <c r="OL60" s="167"/>
      <c r="OM60" s="167"/>
      <c r="ON60" s="167"/>
      <c r="OO60" s="167"/>
      <c r="OP60" s="167"/>
      <c r="OQ60" s="167"/>
      <c r="OR60" s="167"/>
      <c r="OS60" s="167"/>
      <c r="OT60" s="167"/>
      <c r="OU60" s="167"/>
      <c r="OV60" s="167"/>
      <c r="OW60" s="167"/>
      <c r="OX60" s="167"/>
      <c r="OY60" s="167"/>
      <c r="OZ60" s="167"/>
      <c r="PA60" s="167"/>
      <c r="PB60" s="167"/>
      <c r="PC60" s="167"/>
      <c r="PD60" s="167"/>
      <c r="PE60" s="167"/>
      <c r="PF60" s="167"/>
      <c r="PG60" s="167"/>
      <c r="PH60" s="167"/>
      <c r="PI60" s="167"/>
      <c r="PJ60" s="167"/>
      <c r="PK60" s="167"/>
      <c r="PL60" s="167"/>
      <c r="PM60" s="167"/>
      <c r="PN60" s="167"/>
      <c r="PO60" s="167"/>
      <c r="PP60" s="167"/>
      <c r="PQ60" s="167"/>
      <c r="PR60" s="167"/>
      <c r="PS60" s="167"/>
      <c r="PT60" s="167"/>
      <c r="PU60" s="167"/>
      <c r="PV60" s="167"/>
      <c r="PW60" s="167"/>
      <c r="PX60" s="167"/>
      <c r="PY60" s="167"/>
      <c r="PZ60" s="167"/>
      <c r="QA60" s="167"/>
      <c r="QB60" s="167"/>
      <c r="QC60" s="167"/>
      <c r="QD60" s="167"/>
      <c r="QE60" s="167"/>
      <c r="QF60" s="167"/>
      <c r="QG60" s="167"/>
      <c r="QH60" s="167"/>
      <c r="QI60" s="167"/>
      <c r="QJ60" s="167"/>
      <c r="QK60" s="167"/>
      <c r="QL60" s="167"/>
      <c r="QM60" s="167"/>
      <c r="QN60" s="167"/>
      <c r="QO60" s="167"/>
      <c r="QP60" s="167"/>
      <c r="QQ60" s="167"/>
      <c r="QR60" s="167"/>
      <c r="QS60" s="167"/>
      <c r="QT60" s="167"/>
      <c r="QU60" s="167"/>
      <c r="QV60" s="167"/>
      <c r="QW60" s="167"/>
      <c r="QX60" s="167"/>
      <c r="QY60" s="167"/>
      <c r="QZ60" s="167"/>
      <c r="RA60" s="167"/>
      <c r="RB60" s="167"/>
      <c r="RC60" s="167"/>
      <c r="RD60" s="167"/>
      <c r="RE60" s="167"/>
      <c r="RF60" s="167"/>
      <c r="RG60" s="167"/>
      <c r="RH60" s="167"/>
      <c r="RI60" s="167"/>
      <c r="RJ60" s="167"/>
      <c r="RK60" s="167"/>
      <c r="RL60" s="167"/>
      <c r="RM60" s="167"/>
      <c r="RN60" s="167"/>
      <c r="RO60" s="167"/>
      <c r="RP60" s="167"/>
      <c r="RQ60" s="167"/>
      <c r="RR60" s="167"/>
      <c r="RS60" s="167"/>
      <c r="RT60" s="167"/>
      <c r="RU60" s="167"/>
      <c r="RV60" s="167"/>
      <c r="RW60" s="167"/>
      <c r="RX60" s="167"/>
      <c r="RY60" s="167"/>
      <c r="RZ60" s="167"/>
      <c r="SA60" s="167"/>
      <c r="SB60" s="167"/>
      <c r="SC60" s="167"/>
      <c r="SD60" s="167"/>
      <c r="SE60" s="167"/>
      <c r="SF60" s="167"/>
      <c r="SG60" s="167"/>
      <c r="SH60" s="167"/>
      <c r="SI60" s="167"/>
      <c r="SJ60" s="167"/>
      <c r="SK60" s="167"/>
      <c r="SL60" s="167"/>
      <c r="SM60" s="167"/>
      <c r="SN60" s="167"/>
      <c r="SO60" s="167"/>
      <c r="SP60" s="167"/>
      <c r="SQ60" s="167"/>
      <c r="SR60" s="167"/>
      <c r="SS60" s="167"/>
      <c r="ST60" s="167"/>
      <c r="SU60" s="167"/>
      <c r="SV60" s="167"/>
      <c r="SW60" s="167"/>
      <c r="SX60" s="167"/>
      <c r="SY60" s="167"/>
      <c r="SZ60" s="167"/>
      <c r="TA60" s="167"/>
      <c r="TB60" s="167"/>
      <c r="TC60" s="167"/>
      <c r="TD60" s="167"/>
      <c r="TE60" s="167"/>
      <c r="TF60" s="167"/>
      <c r="TG60" s="167"/>
      <c r="TH60" s="167"/>
      <c r="TI60" s="167"/>
      <c r="TJ60" s="167"/>
      <c r="TK60" s="167"/>
      <c r="TL60" s="167"/>
      <c r="TM60" s="167"/>
      <c r="TN60" s="167"/>
      <c r="TO60" s="167"/>
      <c r="TP60" s="167"/>
      <c r="TQ60" s="167"/>
      <c r="TR60" s="167"/>
      <c r="TS60" s="167"/>
      <c r="TT60" s="167"/>
      <c r="TU60" s="167"/>
      <c r="TV60" s="167"/>
      <c r="TW60" s="167"/>
      <c r="TX60" s="167"/>
      <c r="TY60" s="167"/>
      <c r="TZ60" s="167"/>
      <c r="UA60" s="167"/>
      <c r="UB60" s="167"/>
      <c r="UC60" s="167"/>
      <c r="UD60" s="167"/>
      <c r="UE60" s="167"/>
      <c r="UF60" s="167"/>
      <c r="UG60" s="167"/>
      <c r="UH60" s="167"/>
      <c r="UI60" s="167"/>
      <c r="UJ60" s="167"/>
      <c r="UK60" s="167"/>
      <c r="UL60" s="167"/>
      <c r="UM60" s="167"/>
      <c r="UN60" s="167"/>
      <c r="UO60" s="167"/>
      <c r="UP60" s="167"/>
      <c r="UQ60" s="167"/>
      <c r="UR60" s="167"/>
      <c r="US60" s="167"/>
      <c r="UT60" s="167"/>
      <c r="UU60" s="167"/>
      <c r="UV60" s="167"/>
      <c r="UW60" s="167"/>
      <c r="UX60" s="167"/>
      <c r="UY60" s="167"/>
      <c r="UZ60" s="167"/>
      <c r="VA60" s="167"/>
      <c r="VB60" s="167"/>
      <c r="VC60" s="167"/>
      <c r="VD60" s="167"/>
      <c r="VE60" s="167"/>
      <c r="VF60" s="167"/>
      <c r="VG60" s="167"/>
      <c r="VH60" s="167"/>
      <c r="VI60" s="167"/>
      <c r="VJ60" s="167"/>
      <c r="VK60" s="167"/>
      <c r="VL60" s="167"/>
      <c r="VM60" s="167"/>
      <c r="VN60" s="167"/>
      <c r="VO60" s="167"/>
      <c r="VP60" s="167"/>
      <c r="VQ60" s="167"/>
      <c r="VR60" s="167"/>
      <c r="VS60" s="167"/>
      <c r="VT60" s="167"/>
      <c r="VU60" s="167"/>
      <c r="VV60" s="167"/>
      <c r="VW60" s="167"/>
      <c r="VX60" s="167"/>
      <c r="VY60" s="167"/>
      <c r="VZ60" s="167"/>
      <c r="WA60" s="167"/>
      <c r="WB60" s="167"/>
      <c r="WC60" s="167"/>
      <c r="WD60" s="167"/>
      <c r="WE60" s="167"/>
      <c r="WF60" s="167"/>
      <c r="WG60" s="167"/>
      <c r="WH60" s="167"/>
      <c r="WI60" s="167"/>
      <c r="WJ60" s="167"/>
      <c r="WK60" s="167"/>
      <c r="WL60" s="167"/>
      <c r="WM60" s="167"/>
      <c r="WN60" s="167"/>
      <c r="WO60" s="167"/>
      <c r="WP60" s="167"/>
      <c r="WQ60" s="167"/>
      <c r="WR60" s="167"/>
      <c r="WS60" s="167"/>
      <c r="WT60" s="167"/>
      <c r="WU60" s="167"/>
      <c r="WV60" s="167"/>
      <c r="WW60" s="167"/>
      <c r="WX60" s="167"/>
      <c r="WY60" s="167"/>
      <c r="WZ60" s="167"/>
      <c r="XA60" s="167"/>
      <c r="XB60" s="167"/>
      <c r="XC60" s="167"/>
      <c r="XD60" s="167"/>
      <c r="XE60" s="167"/>
      <c r="XF60" s="167"/>
      <c r="XG60" s="167"/>
      <c r="XH60" s="167"/>
      <c r="XI60" s="167"/>
      <c r="XJ60" s="167"/>
      <c r="XK60" s="167"/>
      <c r="XL60" s="167"/>
      <c r="XM60" s="167"/>
      <c r="XN60" s="167"/>
      <c r="XO60" s="167"/>
      <c r="XP60" s="167"/>
      <c r="XQ60" s="167"/>
      <c r="XR60" s="167"/>
      <c r="XS60" s="167"/>
      <c r="XT60" s="167"/>
      <c r="XU60" s="167"/>
      <c r="XV60" s="167"/>
      <c r="XW60" s="167"/>
      <c r="XX60" s="167"/>
      <c r="XY60" s="167"/>
      <c r="XZ60" s="167"/>
      <c r="YA60" s="167"/>
      <c r="YB60" s="167"/>
      <c r="YC60" s="167"/>
      <c r="YD60" s="167"/>
      <c r="YE60" s="167"/>
      <c r="YF60" s="167"/>
      <c r="YG60" s="167"/>
      <c r="YH60" s="167"/>
      <c r="YI60" s="167"/>
      <c r="YJ60" s="167"/>
      <c r="YK60" s="167"/>
      <c r="YL60" s="167"/>
      <c r="YM60" s="167"/>
      <c r="YN60" s="167"/>
      <c r="YO60" s="167"/>
      <c r="YP60" s="167"/>
      <c r="YQ60" s="167"/>
      <c r="YR60" s="167"/>
      <c r="YS60" s="167"/>
      <c r="YT60" s="167"/>
      <c r="YU60" s="167"/>
      <c r="YV60" s="167"/>
      <c r="YW60" s="167"/>
      <c r="YX60" s="167"/>
      <c r="YY60" s="167"/>
      <c r="YZ60" s="167"/>
      <c r="ZA60" s="167"/>
      <c r="ZB60" s="167"/>
      <c r="ZC60" s="167"/>
      <c r="ZD60" s="167"/>
      <c r="ZE60" s="167"/>
      <c r="ZF60" s="167"/>
      <c r="ZG60" s="167"/>
      <c r="ZH60" s="167"/>
      <c r="ZI60" s="167"/>
      <c r="ZJ60" s="167"/>
      <c r="ZK60" s="167"/>
      <c r="ZL60" s="167"/>
      <c r="ZM60" s="167"/>
      <c r="ZN60" s="167"/>
      <c r="ZO60" s="167"/>
      <c r="ZP60" s="167"/>
      <c r="ZQ60" s="167"/>
      <c r="ZR60" s="167"/>
      <c r="ZS60" s="167"/>
      <c r="ZT60" s="167"/>
      <c r="ZU60" s="167"/>
      <c r="ZV60" s="167"/>
      <c r="ZW60" s="167"/>
      <c r="ZX60" s="167"/>
      <c r="ZY60" s="167"/>
      <c r="ZZ60" s="167"/>
      <c r="AAA60" s="167"/>
      <c r="AAB60" s="167"/>
      <c r="AAC60" s="167"/>
      <c r="AAD60" s="167"/>
      <c r="AAE60" s="167"/>
      <c r="AAF60" s="167"/>
      <c r="AAG60" s="167"/>
      <c r="AAH60" s="167"/>
      <c r="AAI60" s="167"/>
      <c r="AAJ60" s="167"/>
      <c r="AAK60" s="167"/>
      <c r="AAL60" s="167"/>
      <c r="AAM60" s="167"/>
      <c r="AAN60" s="167"/>
      <c r="AAO60" s="167"/>
      <c r="AAP60" s="167"/>
      <c r="AAQ60" s="167"/>
      <c r="AAR60" s="167"/>
      <c r="AAS60" s="167"/>
      <c r="AAT60" s="167"/>
      <c r="AAU60" s="167"/>
      <c r="AAV60" s="167"/>
      <c r="AAW60" s="167"/>
      <c r="AAX60" s="167"/>
      <c r="AAY60" s="167"/>
      <c r="AAZ60" s="167"/>
      <c r="ABA60" s="167"/>
      <c r="ABB60" s="167"/>
      <c r="ABC60" s="167"/>
      <c r="ABD60" s="167"/>
      <c r="ABE60" s="167"/>
      <c r="ABF60" s="167"/>
      <c r="ABG60" s="167"/>
      <c r="ABH60" s="167"/>
      <c r="ABI60" s="167"/>
      <c r="ABJ60" s="167"/>
      <c r="ABK60" s="167"/>
      <c r="ABL60" s="167"/>
      <c r="ABM60" s="167"/>
      <c r="ABN60" s="167"/>
      <c r="ABO60" s="167"/>
      <c r="ABP60" s="167"/>
      <c r="ABQ60" s="167"/>
      <c r="ABR60" s="167"/>
      <c r="ABS60" s="167"/>
      <c r="ABT60" s="167"/>
      <c r="ABU60" s="167"/>
      <c r="ABV60" s="167"/>
      <c r="ABW60" s="167"/>
      <c r="ABX60" s="167"/>
      <c r="ABY60" s="167"/>
      <c r="ABZ60" s="167"/>
      <c r="ACA60" s="167"/>
      <c r="ACB60" s="167"/>
      <c r="ACC60" s="167"/>
      <c r="ACD60" s="167"/>
      <c r="ACE60" s="167"/>
      <c r="ACF60" s="167"/>
      <c r="ACG60" s="167"/>
      <c r="ACH60" s="167"/>
      <c r="ACI60" s="167"/>
      <c r="ACJ60" s="167"/>
      <c r="ACK60" s="167"/>
      <c r="ACL60" s="167"/>
      <c r="ACM60" s="167"/>
      <c r="ACN60" s="167"/>
      <c r="ACO60" s="167"/>
      <c r="ACP60" s="167"/>
      <c r="ACQ60" s="167"/>
      <c r="ACR60" s="167"/>
      <c r="ACS60" s="167"/>
      <c r="ACT60" s="167"/>
      <c r="ACU60" s="167"/>
      <c r="ACV60" s="167"/>
      <c r="ACW60" s="167"/>
      <c r="ACX60" s="167"/>
      <c r="ACY60" s="167"/>
      <c r="ACZ60" s="167"/>
      <c r="ADA60" s="167"/>
      <c r="ADB60" s="167"/>
      <c r="ADC60" s="167"/>
      <c r="ADD60" s="167"/>
      <c r="ADE60" s="167"/>
      <c r="ADF60" s="167"/>
      <c r="ADG60" s="167"/>
      <c r="ADH60" s="167"/>
      <c r="ADI60" s="167"/>
      <c r="ADJ60" s="167"/>
      <c r="ADK60" s="167"/>
      <c r="ADL60" s="167"/>
      <c r="ADM60" s="167"/>
      <c r="ADN60" s="167"/>
      <c r="ADO60" s="167"/>
      <c r="ADP60" s="167"/>
      <c r="ADQ60" s="167"/>
      <c r="ADR60" s="167"/>
      <c r="ADS60" s="167"/>
      <c r="ADT60" s="167"/>
      <c r="ADU60" s="167"/>
      <c r="ADV60" s="167"/>
      <c r="ADW60" s="167"/>
      <c r="ADX60" s="167"/>
      <c r="ADY60" s="167"/>
      <c r="ADZ60" s="167"/>
      <c r="AEA60" s="167"/>
      <c r="AEB60" s="167"/>
      <c r="AEC60" s="167"/>
      <c r="AED60" s="167"/>
      <c r="AEE60" s="167"/>
      <c r="AEF60" s="167"/>
      <c r="AEG60" s="167"/>
      <c r="AEH60" s="167"/>
      <c r="AEI60" s="167"/>
      <c r="AEJ60" s="167"/>
      <c r="AEK60" s="167"/>
      <c r="AEL60" s="167"/>
      <c r="AEM60" s="167"/>
      <c r="AEN60" s="167"/>
      <c r="AEO60" s="167"/>
      <c r="AEP60" s="167"/>
      <c r="AEQ60" s="167"/>
      <c r="AER60" s="167"/>
      <c r="AES60" s="167"/>
      <c r="AET60" s="167"/>
      <c r="AEU60" s="167"/>
      <c r="AEV60" s="167"/>
      <c r="AEW60" s="167"/>
      <c r="AEX60" s="167"/>
      <c r="AEY60" s="167"/>
      <c r="AEZ60" s="167"/>
      <c r="AFA60" s="167"/>
      <c r="AFB60" s="167"/>
      <c r="AFC60" s="167"/>
      <c r="AFD60" s="167"/>
      <c r="AFE60" s="167"/>
      <c r="AFF60" s="167"/>
      <c r="AFG60" s="167"/>
      <c r="AFH60" s="167"/>
      <c r="AFI60" s="167"/>
      <c r="AFJ60" s="167"/>
      <c r="AFK60" s="167"/>
      <c r="AFL60" s="167"/>
      <c r="AFM60" s="167"/>
      <c r="AFN60" s="167"/>
      <c r="AFO60" s="167"/>
      <c r="AFP60" s="167"/>
      <c r="AFQ60" s="167"/>
      <c r="AFR60" s="167"/>
      <c r="AFS60" s="167"/>
      <c r="AFT60" s="167"/>
      <c r="AFU60" s="167"/>
      <c r="AFV60" s="167"/>
      <c r="AFW60" s="167"/>
      <c r="AFX60" s="167"/>
      <c r="AFY60" s="167"/>
      <c r="AFZ60" s="167"/>
      <c r="AGA60" s="167"/>
      <c r="AGB60" s="167"/>
      <c r="AGC60" s="167"/>
      <c r="AGD60" s="167"/>
      <c r="AGE60" s="167"/>
      <c r="AGF60" s="167"/>
      <c r="AGG60" s="167"/>
      <c r="AGH60" s="167"/>
      <c r="AGI60" s="167"/>
      <c r="AGJ60" s="167"/>
      <c r="AGK60" s="167"/>
      <c r="AGL60" s="167"/>
      <c r="AGM60" s="167"/>
      <c r="AGN60" s="167"/>
      <c r="AGO60" s="167"/>
      <c r="AGP60" s="167"/>
      <c r="AGQ60" s="167"/>
      <c r="AGR60" s="167"/>
      <c r="AGS60" s="167"/>
      <c r="AGT60" s="167"/>
      <c r="AGU60" s="167"/>
      <c r="AGV60" s="167"/>
      <c r="AGW60" s="167"/>
      <c r="AGX60" s="167"/>
      <c r="AGY60" s="167"/>
      <c r="AGZ60" s="167"/>
      <c r="AHA60" s="167"/>
      <c r="AHB60" s="167"/>
      <c r="AHC60" s="167"/>
      <c r="AHD60" s="167"/>
      <c r="AHE60" s="167"/>
      <c r="AHF60" s="167"/>
      <c r="AHG60" s="167"/>
      <c r="AHH60" s="167"/>
      <c r="AHI60" s="167"/>
      <c r="AHJ60" s="167"/>
      <c r="AHK60" s="167"/>
      <c r="AHL60" s="167"/>
      <c r="AHM60" s="167"/>
      <c r="AHN60" s="167"/>
      <c r="AHO60" s="167"/>
      <c r="AHP60" s="167"/>
      <c r="AHQ60" s="167"/>
      <c r="AHR60" s="167"/>
      <c r="AHS60" s="167"/>
      <c r="AHT60" s="167"/>
      <c r="AHU60" s="167"/>
      <c r="AHV60" s="167"/>
      <c r="AHW60" s="167"/>
      <c r="AHX60" s="167"/>
      <c r="AHY60" s="167"/>
      <c r="AHZ60" s="167"/>
      <c r="AIA60" s="167"/>
      <c r="AIB60" s="167"/>
      <c r="AIC60" s="167"/>
      <c r="AID60" s="167"/>
      <c r="AIE60" s="167"/>
      <c r="AIF60" s="167"/>
      <c r="AIG60" s="167"/>
      <c r="AIH60" s="167"/>
      <c r="AII60" s="167"/>
      <c r="AIJ60" s="167"/>
      <c r="AIK60" s="167"/>
      <c r="AIL60" s="167"/>
      <c r="AIM60" s="167"/>
      <c r="AIN60" s="167"/>
      <c r="AIO60" s="167"/>
      <c r="AIP60" s="167"/>
      <c r="AIQ60" s="167"/>
      <c r="AIR60" s="167"/>
      <c r="AIS60" s="167"/>
      <c r="AIT60" s="167"/>
      <c r="AIU60" s="167"/>
      <c r="AIV60" s="167"/>
      <c r="AIW60" s="167"/>
      <c r="AIX60" s="167"/>
      <c r="AIY60" s="167"/>
      <c r="AIZ60" s="167"/>
      <c r="AJA60" s="167"/>
      <c r="AJB60" s="167"/>
      <c r="AJC60" s="167"/>
      <c r="AJD60" s="167"/>
      <c r="AJE60" s="167"/>
      <c r="AJF60" s="167"/>
      <c r="AJG60" s="167"/>
      <c r="AJH60" s="167"/>
      <c r="AJI60" s="167"/>
      <c r="AJJ60" s="167"/>
      <c r="AJK60" s="167"/>
      <c r="AJL60" s="167"/>
      <c r="AJM60" s="167"/>
      <c r="AJN60" s="167"/>
      <c r="AJO60" s="167"/>
      <c r="AJP60" s="167"/>
      <c r="AJQ60" s="167"/>
      <c r="AJR60" s="167"/>
      <c r="AJS60" s="167"/>
      <c r="AJT60" s="167"/>
      <c r="AJU60" s="167"/>
      <c r="AJV60" s="167"/>
      <c r="AJW60" s="167"/>
      <c r="AJX60" s="167"/>
      <c r="AJY60" s="167"/>
      <c r="AJZ60" s="167"/>
      <c r="AKA60" s="167"/>
      <c r="AKB60" s="167"/>
      <c r="AKC60" s="167"/>
      <c r="AKD60" s="167"/>
      <c r="AKE60" s="167"/>
      <c r="AKF60" s="167"/>
      <c r="AKG60" s="167"/>
      <c r="AKH60" s="167"/>
      <c r="AKI60" s="167"/>
      <c r="AKJ60" s="167"/>
      <c r="AKK60" s="167"/>
      <c r="AKL60" s="167"/>
      <c r="AKM60" s="167"/>
      <c r="AKN60" s="167"/>
      <c r="AKO60" s="167"/>
      <c r="AKP60" s="167"/>
      <c r="AKQ60" s="167"/>
      <c r="AKR60" s="167"/>
      <c r="AKS60" s="167"/>
      <c r="AKT60" s="167"/>
      <c r="AKU60" s="167"/>
      <c r="AKV60" s="167"/>
      <c r="AKW60" s="167"/>
      <c r="AKX60" s="167"/>
      <c r="AKY60" s="167"/>
      <c r="AKZ60" s="167"/>
      <c r="ALA60" s="167"/>
      <c r="ALB60" s="167"/>
      <c r="ALC60" s="167"/>
      <c r="ALD60" s="167"/>
      <c r="ALE60" s="167"/>
      <c r="ALF60" s="167"/>
      <c r="ALG60" s="167"/>
      <c r="ALH60" s="167"/>
      <c r="ALI60" s="167"/>
      <c r="ALJ60" s="167"/>
      <c r="ALK60" s="167"/>
      <c r="ALL60" s="167"/>
      <c r="ALM60" s="167"/>
      <c r="ALN60" s="167"/>
      <c r="ALO60" s="167"/>
      <c r="ALP60" s="167"/>
      <c r="ALQ60" s="167"/>
      <c r="ALR60" s="167"/>
      <c r="ALS60" s="167"/>
      <c r="ALT60" s="167"/>
      <c r="ALU60" s="167"/>
      <c r="ALV60" s="167"/>
      <c r="ALW60" s="167"/>
      <c r="ALX60" s="167"/>
      <c r="ALY60" s="167"/>
      <c r="ALZ60" s="167"/>
      <c r="AMA60" s="167"/>
      <c r="AMB60" s="167"/>
      <c r="AMC60" s="167"/>
      <c r="AMD60" s="167"/>
      <c r="AME60" s="167"/>
      <c r="AMF60" s="167"/>
      <c r="AMG60" s="167"/>
      <c r="AMH60" s="167"/>
      <c r="AMI60" s="167"/>
      <c r="AMJ60" s="167"/>
      <c r="AMK60" s="167"/>
    </row>
    <row r="61" spans="1:1025" x14ac:dyDescent="0.25">
      <c r="A61" s="177"/>
      <c r="B61" s="31" t="s">
        <v>65</v>
      </c>
      <c r="C61" s="68"/>
      <c r="D61" s="64"/>
      <c r="E61" s="64"/>
      <c r="F61" s="346">
        <v>21102</v>
      </c>
      <c r="G61" s="93">
        <v>92.2</v>
      </c>
      <c r="H61" s="69">
        <f>F61*G61</f>
        <v>1945604.4000000001</v>
      </c>
      <c r="I61" s="64">
        <v>27.88</v>
      </c>
      <c r="J61" s="294">
        <f>F61*I61</f>
        <v>588323.76</v>
      </c>
      <c r="K61" s="347">
        <v>5</v>
      </c>
      <c r="L61" s="289">
        <f>F61*K61</f>
        <v>105510</v>
      </c>
      <c r="M61" s="205"/>
      <c r="N61" s="289">
        <f>F61*M61</f>
        <v>0</v>
      </c>
      <c r="O61" s="205"/>
      <c r="P61" s="348">
        <f>F61*O61</f>
        <v>0</v>
      </c>
      <c r="Q61" s="205">
        <v>0</v>
      </c>
      <c r="R61" s="290">
        <f>F61*Q61</f>
        <v>0</v>
      </c>
      <c r="S61" s="295"/>
      <c r="T61" s="289"/>
      <c r="U61" s="205"/>
      <c r="V61" s="290">
        <f>U61*F61</f>
        <v>0</v>
      </c>
      <c r="W61" s="205"/>
      <c r="X61" s="290">
        <f>W61*H61</f>
        <v>0</v>
      </c>
      <c r="Y61" s="205"/>
      <c r="Z61" s="290">
        <f>Y61*J61</f>
        <v>0</v>
      </c>
      <c r="AA61" s="4"/>
      <c r="AB61" s="4"/>
      <c r="AC61" s="4"/>
      <c r="AD61" s="4"/>
      <c r="AE61" s="278">
        <f t="shared" si="14"/>
        <v>-21102</v>
      </c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7"/>
      <c r="BM61" s="167"/>
      <c r="BN61" s="167"/>
      <c r="BO61" s="167"/>
      <c r="BP61" s="167"/>
      <c r="BQ61" s="167"/>
      <c r="BR61" s="167"/>
      <c r="BS61" s="167"/>
      <c r="BT61" s="167"/>
      <c r="BU61" s="167"/>
      <c r="BV61" s="167"/>
      <c r="BW61" s="167"/>
      <c r="BX61" s="167"/>
      <c r="BY61" s="167"/>
      <c r="BZ61" s="167"/>
      <c r="CA61" s="167"/>
      <c r="CB61" s="167"/>
      <c r="CC61" s="167"/>
      <c r="CD61" s="167"/>
      <c r="CE61" s="167"/>
      <c r="CF61" s="167"/>
      <c r="CG61" s="167"/>
      <c r="CH61" s="167"/>
      <c r="CI61" s="167"/>
      <c r="CJ61" s="167"/>
      <c r="CK61" s="167"/>
      <c r="CL61" s="167"/>
      <c r="CM61" s="167"/>
      <c r="CN61" s="167"/>
      <c r="CO61" s="167"/>
      <c r="CP61" s="167"/>
      <c r="CQ61" s="167"/>
      <c r="CR61" s="167"/>
      <c r="CS61" s="167"/>
      <c r="CT61" s="167"/>
      <c r="CU61" s="167"/>
      <c r="CV61" s="167"/>
      <c r="CW61" s="167"/>
      <c r="CX61" s="167"/>
      <c r="CY61" s="167"/>
      <c r="CZ61" s="167"/>
      <c r="DA61" s="167"/>
      <c r="DB61" s="167"/>
      <c r="DC61" s="167"/>
      <c r="DD61" s="167"/>
      <c r="DE61" s="167"/>
      <c r="DF61" s="167"/>
      <c r="DG61" s="167"/>
      <c r="DH61" s="167"/>
      <c r="DI61" s="167"/>
      <c r="DJ61" s="167"/>
      <c r="DK61" s="167"/>
      <c r="DL61" s="167"/>
      <c r="DM61" s="167"/>
      <c r="DN61" s="167"/>
      <c r="DO61" s="167"/>
      <c r="DP61" s="167"/>
      <c r="DQ61" s="167"/>
      <c r="DR61" s="167"/>
      <c r="DS61" s="167"/>
      <c r="DT61" s="167"/>
      <c r="DU61" s="167"/>
      <c r="DV61" s="167"/>
      <c r="DW61" s="167"/>
      <c r="DX61" s="167"/>
      <c r="DY61" s="167"/>
      <c r="DZ61" s="167"/>
      <c r="EA61" s="167"/>
      <c r="EB61" s="167"/>
      <c r="EC61" s="167"/>
      <c r="ED61" s="167"/>
      <c r="EE61" s="167"/>
      <c r="EF61" s="167"/>
      <c r="EG61" s="167"/>
      <c r="EH61" s="167"/>
      <c r="EI61" s="167"/>
      <c r="EJ61" s="167"/>
      <c r="EK61" s="167"/>
      <c r="EL61" s="167"/>
      <c r="EM61" s="167"/>
      <c r="EN61" s="167"/>
      <c r="EO61" s="167"/>
      <c r="EP61" s="167"/>
      <c r="EQ61" s="167"/>
      <c r="ER61" s="167"/>
      <c r="ES61" s="167"/>
      <c r="ET61" s="167"/>
      <c r="EU61" s="167"/>
      <c r="EV61" s="167"/>
      <c r="EW61" s="167"/>
      <c r="EX61" s="167"/>
      <c r="EY61" s="167"/>
      <c r="EZ61" s="167"/>
      <c r="FA61" s="167"/>
      <c r="FB61" s="167"/>
      <c r="FC61" s="167"/>
      <c r="FD61" s="167"/>
      <c r="FE61" s="167"/>
      <c r="FF61" s="167"/>
      <c r="FG61" s="167"/>
      <c r="FH61" s="167"/>
      <c r="FI61" s="167"/>
      <c r="FJ61" s="167"/>
      <c r="FK61" s="167"/>
      <c r="FL61" s="167"/>
      <c r="FM61" s="167"/>
      <c r="FN61" s="167"/>
      <c r="FO61" s="167"/>
      <c r="FP61" s="167"/>
      <c r="FQ61" s="167"/>
      <c r="FR61" s="167"/>
      <c r="FS61" s="167"/>
      <c r="FT61" s="167"/>
      <c r="FU61" s="167"/>
      <c r="FV61" s="167"/>
      <c r="FW61" s="167"/>
      <c r="FX61" s="167"/>
      <c r="FY61" s="167"/>
      <c r="FZ61" s="167"/>
      <c r="GA61" s="167"/>
      <c r="GB61" s="167"/>
      <c r="GC61" s="167"/>
      <c r="GD61" s="167"/>
      <c r="GE61" s="167"/>
      <c r="GF61" s="167"/>
      <c r="GG61" s="167"/>
      <c r="GH61" s="167"/>
      <c r="GI61" s="167"/>
      <c r="GJ61" s="167"/>
      <c r="GK61" s="167"/>
      <c r="GL61" s="167"/>
      <c r="GM61" s="167"/>
      <c r="GN61" s="167"/>
      <c r="GO61" s="167"/>
      <c r="GP61" s="167"/>
      <c r="GQ61" s="167"/>
      <c r="GR61" s="167"/>
      <c r="GS61" s="167"/>
      <c r="GT61" s="167"/>
      <c r="GU61" s="167"/>
      <c r="GV61" s="167"/>
    </row>
    <row r="62" spans="1:1025" s="166" customFormat="1" x14ac:dyDescent="0.25">
      <c r="A62" s="177"/>
      <c r="B62" s="177" t="s">
        <v>66</v>
      </c>
      <c r="C62" s="177"/>
      <c r="D62" s="184">
        <v>65000</v>
      </c>
      <c r="E62" s="185"/>
      <c r="F62" s="339">
        <v>71889</v>
      </c>
      <c r="G62" s="160">
        <v>5</v>
      </c>
      <c r="H62" s="184">
        <f>F62*G62</f>
        <v>359445</v>
      </c>
      <c r="I62" s="177">
        <v>4</v>
      </c>
      <c r="J62" s="340">
        <f>F62*I62</f>
        <v>287556</v>
      </c>
      <c r="K62" s="341">
        <v>4</v>
      </c>
      <c r="L62" s="276">
        <f>F62*K62</f>
        <v>287556</v>
      </c>
      <c r="M62" s="342">
        <v>7</v>
      </c>
      <c r="N62" s="343">
        <f>F62*M62</f>
        <v>503223</v>
      </c>
      <c r="O62" s="222">
        <v>8</v>
      </c>
      <c r="P62" s="344">
        <f>F62*O62</f>
        <v>575112</v>
      </c>
      <c r="Q62" s="201">
        <v>5</v>
      </c>
      <c r="R62" s="277">
        <f>F62*Q62</f>
        <v>359445</v>
      </c>
      <c r="S62" s="345"/>
      <c r="T62" s="276"/>
      <c r="U62" s="201"/>
      <c r="V62" s="277">
        <f>U62*F62</f>
        <v>0</v>
      </c>
      <c r="W62" s="201"/>
      <c r="X62" s="277">
        <f>W62*H62</f>
        <v>0</v>
      </c>
      <c r="Y62" s="201"/>
      <c r="Z62" s="277">
        <f>Y62*J62</f>
        <v>0</v>
      </c>
      <c r="AA62" s="247"/>
      <c r="AB62" s="247"/>
      <c r="AC62" s="247"/>
      <c r="AD62" s="247"/>
      <c r="AE62" s="278">
        <f t="shared" si="14"/>
        <v>-6889</v>
      </c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167"/>
      <c r="BX62" s="167"/>
      <c r="BY62" s="167"/>
      <c r="BZ62" s="167"/>
      <c r="CA62" s="167"/>
      <c r="CB62" s="167"/>
      <c r="CC62" s="167"/>
      <c r="CD62" s="167"/>
      <c r="CE62" s="167"/>
      <c r="CF62" s="167"/>
      <c r="CG62" s="167"/>
      <c r="CH62" s="167"/>
      <c r="CI62" s="167"/>
      <c r="CJ62" s="167"/>
      <c r="CK62" s="167"/>
      <c r="CL62" s="167"/>
      <c r="CM62" s="167"/>
      <c r="CN62" s="167"/>
      <c r="CO62" s="167"/>
      <c r="CP62" s="167"/>
      <c r="CQ62" s="167"/>
      <c r="CR62" s="167"/>
      <c r="CS62" s="167"/>
      <c r="CT62" s="167"/>
      <c r="CU62" s="167"/>
      <c r="CV62" s="167"/>
      <c r="CW62" s="167"/>
      <c r="CX62" s="167"/>
      <c r="CY62" s="167"/>
      <c r="CZ62" s="167"/>
      <c r="DA62" s="167"/>
      <c r="DB62" s="167"/>
      <c r="DC62" s="167"/>
      <c r="DD62" s="167"/>
      <c r="DE62" s="167"/>
      <c r="DF62" s="167"/>
      <c r="DG62" s="167"/>
      <c r="DH62" s="167"/>
      <c r="DI62" s="167"/>
      <c r="DJ62" s="167"/>
      <c r="DK62" s="167"/>
      <c r="DL62" s="167"/>
      <c r="DM62" s="167"/>
      <c r="DN62" s="167"/>
      <c r="DO62" s="167"/>
      <c r="DP62" s="167"/>
      <c r="DQ62" s="167"/>
      <c r="DR62" s="167"/>
      <c r="DS62" s="167"/>
      <c r="DT62" s="167"/>
      <c r="DU62" s="167"/>
      <c r="DV62" s="167"/>
      <c r="DW62" s="167"/>
      <c r="DX62" s="167"/>
      <c r="DY62" s="167"/>
      <c r="DZ62" s="167"/>
      <c r="EA62" s="167"/>
      <c r="EB62" s="167"/>
      <c r="EC62" s="167"/>
      <c r="ED62" s="167"/>
      <c r="EE62" s="167"/>
      <c r="EF62" s="167"/>
      <c r="EG62" s="167"/>
      <c r="EH62" s="167"/>
      <c r="EI62" s="167"/>
      <c r="EJ62" s="167"/>
      <c r="EK62" s="167"/>
      <c r="EL62" s="167"/>
      <c r="EM62" s="167"/>
      <c r="EN62" s="167"/>
      <c r="EO62" s="167"/>
      <c r="EP62" s="167"/>
      <c r="EQ62" s="167"/>
      <c r="ER62" s="167"/>
      <c r="ES62" s="167"/>
      <c r="ET62" s="167"/>
      <c r="EU62" s="167"/>
      <c r="EV62" s="167"/>
      <c r="EW62" s="167"/>
      <c r="EX62" s="167"/>
      <c r="EY62" s="167"/>
      <c r="EZ62" s="167"/>
      <c r="FA62" s="167"/>
      <c r="FB62" s="167"/>
      <c r="FC62" s="167"/>
      <c r="FD62" s="167"/>
      <c r="FE62" s="167"/>
      <c r="FF62" s="167"/>
      <c r="FG62" s="167"/>
      <c r="FH62" s="167"/>
      <c r="FI62" s="167"/>
      <c r="FJ62" s="167"/>
      <c r="FK62" s="167"/>
      <c r="FL62" s="167"/>
      <c r="FM62" s="167"/>
      <c r="FN62" s="167"/>
      <c r="FO62" s="167"/>
      <c r="FP62" s="167"/>
      <c r="FQ62" s="167"/>
      <c r="FR62" s="167"/>
      <c r="FS62" s="167"/>
      <c r="FT62" s="167"/>
      <c r="FU62" s="167"/>
      <c r="FV62" s="167"/>
      <c r="FW62" s="167"/>
      <c r="FX62" s="167"/>
      <c r="FY62" s="167"/>
      <c r="FZ62" s="167"/>
      <c r="GA62" s="167"/>
      <c r="GB62" s="167"/>
      <c r="GC62" s="167"/>
      <c r="GD62" s="167"/>
      <c r="GE62" s="167"/>
      <c r="GF62" s="167"/>
      <c r="GG62" s="167"/>
      <c r="GH62" s="167"/>
      <c r="GI62" s="167"/>
      <c r="GJ62" s="167"/>
      <c r="GK62" s="167"/>
      <c r="GL62" s="167"/>
      <c r="GM62" s="167"/>
      <c r="GN62" s="167"/>
      <c r="GO62" s="167"/>
      <c r="GP62" s="167"/>
      <c r="GQ62" s="167"/>
      <c r="GR62" s="167"/>
      <c r="GS62" s="167"/>
      <c r="GT62" s="167"/>
      <c r="GU62" s="167"/>
      <c r="GV62" s="167"/>
      <c r="GW62" s="167"/>
      <c r="GX62" s="167"/>
      <c r="GY62" s="167"/>
      <c r="GZ62" s="167"/>
      <c r="HA62" s="167"/>
      <c r="HB62" s="167"/>
      <c r="HC62" s="167"/>
      <c r="HD62" s="167"/>
      <c r="HE62" s="167"/>
      <c r="HF62" s="167"/>
      <c r="HG62" s="167"/>
      <c r="HH62" s="167"/>
      <c r="HI62" s="167"/>
      <c r="HJ62" s="167"/>
      <c r="HK62" s="167"/>
      <c r="HL62" s="167"/>
      <c r="HM62" s="167"/>
      <c r="HN62" s="167"/>
      <c r="HO62" s="167"/>
      <c r="HP62" s="167"/>
      <c r="HQ62" s="167"/>
      <c r="HR62" s="167"/>
      <c r="HS62" s="167"/>
      <c r="HT62" s="167"/>
      <c r="HU62" s="167"/>
      <c r="HV62" s="167"/>
      <c r="HW62" s="167"/>
      <c r="HX62" s="167"/>
      <c r="HY62" s="167"/>
      <c r="HZ62" s="167"/>
      <c r="IA62" s="167"/>
      <c r="IB62" s="167"/>
      <c r="IC62" s="167"/>
      <c r="ID62" s="167"/>
      <c r="IE62" s="167"/>
      <c r="IF62" s="167"/>
      <c r="IG62" s="167"/>
      <c r="IH62" s="167"/>
      <c r="II62" s="167"/>
      <c r="IJ62" s="167"/>
      <c r="IK62" s="167"/>
      <c r="IL62" s="167"/>
      <c r="IM62" s="167"/>
      <c r="IN62" s="167"/>
      <c r="IO62" s="167"/>
      <c r="IP62" s="167"/>
      <c r="IQ62" s="167"/>
      <c r="IR62" s="167"/>
      <c r="IS62" s="167"/>
      <c r="IT62" s="167"/>
      <c r="IU62" s="167"/>
      <c r="IV62" s="167"/>
      <c r="IW62" s="167"/>
      <c r="IX62" s="167"/>
      <c r="IY62" s="167"/>
      <c r="IZ62" s="167"/>
      <c r="JA62" s="167"/>
      <c r="JB62" s="167"/>
      <c r="JC62" s="167"/>
      <c r="JD62" s="167"/>
      <c r="JE62" s="167"/>
      <c r="JF62" s="167"/>
      <c r="JG62" s="167"/>
      <c r="JH62" s="167"/>
      <c r="JI62" s="167"/>
      <c r="JJ62" s="167"/>
      <c r="JK62" s="167"/>
      <c r="JL62" s="167"/>
      <c r="JM62" s="167"/>
      <c r="JN62" s="167"/>
      <c r="JO62" s="167"/>
      <c r="JP62" s="167"/>
      <c r="JQ62" s="167"/>
      <c r="JR62" s="167"/>
      <c r="JS62" s="167"/>
      <c r="JT62" s="167"/>
      <c r="JU62" s="167"/>
      <c r="JV62" s="167"/>
      <c r="JW62" s="167"/>
      <c r="JX62" s="167"/>
      <c r="JY62" s="167"/>
      <c r="JZ62" s="167"/>
      <c r="KA62" s="167"/>
      <c r="KB62" s="167"/>
      <c r="KC62" s="167"/>
      <c r="KD62" s="167"/>
      <c r="KE62" s="167"/>
      <c r="KF62" s="167"/>
      <c r="KG62" s="167"/>
      <c r="KH62" s="167"/>
      <c r="KI62" s="167"/>
      <c r="KJ62" s="167"/>
      <c r="KK62" s="167"/>
      <c r="KL62" s="167"/>
      <c r="KM62" s="167"/>
      <c r="KN62" s="167"/>
      <c r="KO62" s="167"/>
      <c r="KP62" s="167"/>
      <c r="KQ62" s="167"/>
      <c r="KR62" s="167"/>
      <c r="KS62" s="167"/>
      <c r="KT62" s="167"/>
      <c r="KU62" s="167"/>
      <c r="KV62" s="167"/>
      <c r="KW62" s="167"/>
      <c r="KX62" s="167"/>
      <c r="KY62" s="167"/>
      <c r="KZ62" s="167"/>
      <c r="LA62" s="167"/>
      <c r="LB62" s="167"/>
      <c r="LC62" s="167"/>
      <c r="LD62" s="167"/>
      <c r="LE62" s="167"/>
      <c r="LF62" s="167"/>
      <c r="LG62" s="167"/>
      <c r="LH62" s="167"/>
      <c r="LI62" s="167"/>
      <c r="LJ62" s="167"/>
      <c r="LK62" s="167"/>
      <c r="LL62" s="167"/>
      <c r="LM62" s="167"/>
      <c r="LN62" s="167"/>
      <c r="LO62" s="167"/>
      <c r="LP62" s="167"/>
      <c r="LQ62" s="167"/>
      <c r="LR62" s="167"/>
      <c r="LS62" s="167"/>
      <c r="LT62" s="167"/>
      <c r="LU62" s="167"/>
      <c r="LV62" s="167"/>
      <c r="LW62" s="167"/>
      <c r="LX62" s="167"/>
      <c r="LY62" s="167"/>
      <c r="LZ62" s="167"/>
      <c r="MA62" s="167"/>
      <c r="MB62" s="167"/>
      <c r="MC62" s="167"/>
      <c r="MD62" s="167"/>
      <c r="ME62" s="167"/>
      <c r="MF62" s="167"/>
      <c r="MG62" s="167"/>
      <c r="MH62" s="167"/>
      <c r="MI62" s="167"/>
      <c r="MJ62" s="167"/>
      <c r="MK62" s="167"/>
      <c r="ML62" s="167"/>
      <c r="MM62" s="167"/>
      <c r="MN62" s="167"/>
      <c r="MO62" s="167"/>
      <c r="MP62" s="167"/>
      <c r="MQ62" s="167"/>
      <c r="MR62" s="167"/>
      <c r="MS62" s="167"/>
      <c r="MT62" s="167"/>
      <c r="MU62" s="167"/>
      <c r="MV62" s="167"/>
      <c r="MW62" s="167"/>
      <c r="MX62" s="167"/>
      <c r="MY62" s="167"/>
      <c r="MZ62" s="167"/>
      <c r="NA62" s="167"/>
      <c r="NB62" s="167"/>
      <c r="NC62" s="167"/>
      <c r="ND62" s="167"/>
      <c r="NE62" s="167"/>
      <c r="NF62" s="167"/>
      <c r="NG62" s="167"/>
      <c r="NH62" s="167"/>
      <c r="NI62" s="167"/>
      <c r="NJ62" s="167"/>
      <c r="NK62" s="167"/>
      <c r="NL62" s="167"/>
      <c r="NM62" s="167"/>
      <c r="NN62" s="167"/>
      <c r="NO62" s="167"/>
      <c r="NP62" s="167"/>
      <c r="NQ62" s="167"/>
      <c r="NR62" s="167"/>
      <c r="NS62" s="167"/>
      <c r="NT62" s="167"/>
      <c r="NU62" s="167"/>
      <c r="NV62" s="167"/>
      <c r="NW62" s="167"/>
      <c r="NX62" s="167"/>
      <c r="NY62" s="167"/>
      <c r="NZ62" s="167"/>
      <c r="OA62" s="167"/>
      <c r="OB62" s="167"/>
      <c r="OC62" s="167"/>
      <c r="OD62" s="167"/>
      <c r="OE62" s="167"/>
      <c r="OF62" s="167"/>
      <c r="OG62" s="167"/>
      <c r="OH62" s="167"/>
      <c r="OI62" s="167"/>
      <c r="OJ62" s="167"/>
      <c r="OK62" s="167"/>
      <c r="OL62" s="167"/>
      <c r="OM62" s="167"/>
      <c r="ON62" s="167"/>
      <c r="OO62" s="167"/>
      <c r="OP62" s="167"/>
      <c r="OQ62" s="167"/>
      <c r="OR62" s="167"/>
      <c r="OS62" s="167"/>
      <c r="OT62" s="167"/>
      <c r="OU62" s="167"/>
      <c r="OV62" s="167"/>
      <c r="OW62" s="167"/>
      <c r="OX62" s="167"/>
      <c r="OY62" s="167"/>
      <c r="OZ62" s="167"/>
      <c r="PA62" s="167"/>
      <c r="PB62" s="167"/>
      <c r="PC62" s="167"/>
      <c r="PD62" s="167"/>
      <c r="PE62" s="167"/>
      <c r="PF62" s="167"/>
      <c r="PG62" s="167"/>
      <c r="PH62" s="167"/>
      <c r="PI62" s="167"/>
      <c r="PJ62" s="167"/>
      <c r="PK62" s="167"/>
      <c r="PL62" s="167"/>
      <c r="PM62" s="167"/>
      <c r="PN62" s="167"/>
      <c r="PO62" s="167"/>
      <c r="PP62" s="167"/>
      <c r="PQ62" s="167"/>
      <c r="PR62" s="167"/>
      <c r="PS62" s="167"/>
      <c r="PT62" s="167"/>
      <c r="PU62" s="167"/>
      <c r="PV62" s="167"/>
      <c r="PW62" s="167"/>
      <c r="PX62" s="167"/>
      <c r="PY62" s="167"/>
      <c r="PZ62" s="167"/>
      <c r="QA62" s="167"/>
      <c r="QB62" s="167"/>
      <c r="QC62" s="167"/>
      <c r="QD62" s="167"/>
      <c r="QE62" s="167"/>
      <c r="QF62" s="167"/>
      <c r="QG62" s="167"/>
      <c r="QH62" s="167"/>
      <c r="QI62" s="167"/>
      <c r="QJ62" s="167"/>
      <c r="QK62" s="167"/>
      <c r="QL62" s="167"/>
      <c r="QM62" s="167"/>
      <c r="QN62" s="167"/>
      <c r="QO62" s="167"/>
      <c r="QP62" s="167"/>
      <c r="QQ62" s="167"/>
      <c r="QR62" s="167"/>
      <c r="QS62" s="167"/>
      <c r="QT62" s="167"/>
      <c r="QU62" s="167"/>
      <c r="QV62" s="167"/>
      <c r="QW62" s="167"/>
      <c r="QX62" s="167"/>
      <c r="QY62" s="167"/>
      <c r="QZ62" s="167"/>
      <c r="RA62" s="167"/>
      <c r="RB62" s="167"/>
      <c r="RC62" s="167"/>
      <c r="RD62" s="167"/>
      <c r="RE62" s="167"/>
      <c r="RF62" s="167"/>
      <c r="RG62" s="167"/>
      <c r="RH62" s="167"/>
      <c r="RI62" s="167"/>
      <c r="RJ62" s="167"/>
      <c r="RK62" s="167"/>
      <c r="RL62" s="167"/>
      <c r="RM62" s="167"/>
      <c r="RN62" s="167"/>
      <c r="RO62" s="167"/>
      <c r="RP62" s="167"/>
      <c r="RQ62" s="167"/>
      <c r="RR62" s="167"/>
      <c r="RS62" s="167"/>
      <c r="RT62" s="167"/>
      <c r="RU62" s="167"/>
      <c r="RV62" s="167"/>
      <c r="RW62" s="167"/>
      <c r="RX62" s="167"/>
      <c r="RY62" s="167"/>
      <c r="RZ62" s="167"/>
      <c r="SA62" s="167"/>
      <c r="SB62" s="167"/>
      <c r="SC62" s="167"/>
      <c r="SD62" s="167"/>
      <c r="SE62" s="167"/>
      <c r="SF62" s="167"/>
      <c r="SG62" s="167"/>
      <c r="SH62" s="167"/>
      <c r="SI62" s="167"/>
      <c r="SJ62" s="167"/>
      <c r="SK62" s="167"/>
      <c r="SL62" s="167"/>
      <c r="SM62" s="167"/>
      <c r="SN62" s="167"/>
      <c r="SO62" s="167"/>
      <c r="SP62" s="167"/>
      <c r="SQ62" s="167"/>
      <c r="SR62" s="167"/>
      <c r="SS62" s="167"/>
      <c r="ST62" s="167"/>
      <c r="SU62" s="167"/>
      <c r="SV62" s="167"/>
      <c r="SW62" s="167"/>
      <c r="SX62" s="167"/>
      <c r="SY62" s="167"/>
      <c r="SZ62" s="167"/>
      <c r="TA62" s="167"/>
      <c r="TB62" s="167"/>
      <c r="TC62" s="167"/>
      <c r="TD62" s="167"/>
      <c r="TE62" s="167"/>
      <c r="TF62" s="167"/>
      <c r="TG62" s="167"/>
      <c r="TH62" s="167"/>
      <c r="TI62" s="167"/>
      <c r="TJ62" s="167"/>
      <c r="TK62" s="167"/>
      <c r="TL62" s="167"/>
      <c r="TM62" s="167"/>
      <c r="TN62" s="167"/>
      <c r="TO62" s="167"/>
      <c r="TP62" s="167"/>
      <c r="TQ62" s="167"/>
      <c r="TR62" s="167"/>
      <c r="TS62" s="167"/>
      <c r="TT62" s="167"/>
      <c r="TU62" s="167"/>
      <c r="TV62" s="167"/>
      <c r="TW62" s="167"/>
      <c r="TX62" s="167"/>
      <c r="TY62" s="167"/>
      <c r="TZ62" s="167"/>
      <c r="UA62" s="167"/>
      <c r="UB62" s="167"/>
      <c r="UC62" s="167"/>
      <c r="UD62" s="167"/>
      <c r="UE62" s="167"/>
      <c r="UF62" s="167"/>
      <c r="UG62" s="167"/>
      <c r="UH62" s="167"/>
      <c r="UI62" s="167"/>
      <c r="UJ62" s="167"/>
      <c r="UK62" s="167"/>
      <c r="UL62" s="167"/>
      <c r="UM62" s="167"/>
      <c r="UN62" s="167"/>
      <c r="UO62" s="167"/>
      <c r="UP62" s="167"/>
      <c r="UQ62" s="167"/>
      <c r="UR62" s="167"/>
      <c r="US62" s="167"/>
      <c r="UT62" s="167"/>
      <c r="UU62" s="167"/>
      <c r="UV62" s="167"/>
      <c r="UW62" s="167"/>
      <c r="UX62" s="167"/>
      <c r="UY62" s="167"/>
      <c r="UZ62" s="167"/>
      <c r="VA62" s="167"/>
      <c r="VB62" s="167"/>
      <c r="VC62" s="167"/>
      <c r="VD62" s="167"/>
      <c r="VE62" s="167"/>
      <c r="VF62" s="167"/>
      <c r="VG62" s="167"/>
      <c r="VH62" s="167"/>
      <c r="VI62" s="167"/>
      <c r="VJ62" s="167"/>
      <c r="VK62" s="167"/>
      <c r="VL62" s="167"/>
      <c r="VM62" s="167"/>
      <c r="VN62" s="167"/>
      <c r="VO62" s="167"/>
      <c r="VP62" s="167"/>
      <c r="VQ62" s="167"/>
      <c r="VR62" s="167"/>
      <c r="VS62" s="167"/>
      <c r="VT62" s="167"/>
      <c r="VU62" s="167"/>
      <c r="VV62" s="167"/>
      <c r="VW62" s="167"/>
      <c r="VX62" s="167"/>
      <c r="VY62" s="167"/>
      <c r="VZ62" s="167"/>
      <c r="WA62" s="167"/>
      <c r="WB62" s="167"/>
      <c r="WC62" s="167"/>
      <c r="WD62" s="167"/>
      <c r="WE62" s="167"/>
      <c r="WF62" s="167"/>
      <c r="WG62" s="167"/>
      <c r="WH62" s="167"/>
      <c r="WI62" s="167"/>
      <c r="WJ62" s="167"/>
      <c r="WK62" s="167"/>
      <c r="WL62" s="167"/>
      <c r="WM62" s="167"/>
      <c r="WN62" s="167"/>
      <c r="WO62" s="167"/>
      <c r="WP62" s="167"/>
      <c r="WQ62" s="167"/>
      <c r="WR62" s="167"/>
      <c r="WS62" s="167"/>
      <c r="WT62" s="167"/>
      <c r="WU62" s="167"/>
      <c r="WV62" s="167"/>
      <c r="WW62" s="167"/>
      <c r="WX62" s="167"/>
      <c r="WY62" s="167"/>
      <c r="WZ62" s="167"/>
      <c r="XA62" s="167"/>
      <c r="XB62" s="167"/>
      <c r="XC62" s="167"/>
      <c r="XD62" s="167"/>
      <c r="XE62" s="167"/>
      <c r="XF62" s="167"/>
      <c r="XG62" s="167"/>
      <c r="XH62" s="167"/>
      <c r="XI62" s="167"/>
      <c r="XJ62" s="167"/>
      <c r="XK62" s="167"/>
      <c r="XL62" s="167"/>
      <c r="XM62" s="167"/>
      <c r="XN62" s="167"/>
      <c r="XO62" s="167"/>
      <c r="XP62" s="167"/>
      <c r="XQ62" s="167"/>
      <c r="XR62" s="167"/>
      <c r="XS62" s="167"/>
      <c r="XT62" s="167"/>
      <c r="XU62" s="167"/>
      <c r="XV62" s="167"/>
      <c r="XW62" s="167"/>
      <c r="XX62" s="167"/>
      <c r="XY62" s="167"/>
      <c r="XZ62" s="167"/>
      <c r="YA62" s="167"/>
      <c r="YB62" s="167"/>
      <c r="YC62" s="167"/>
      <c r="YD62" s="167"/>
      <c r="YE62" s="167"/>
      <c r="YF62" s="167"/>
      <c r="YG62" s="167"/>
      <c r="YH62" s="167"/>
      <c r="YI62" s="167"/>
      <c r="YJ62" s="167"/>
      <c r="YK62" s="167"/>
      <c r="YL62" s="167"/>
      <c r="YM62" s="167"/>
      <c r="YN62" s="167"/>
      <c r="YO62" s="167"/>
      <c r="YP62" s="167"/>
      <c r="YQ62" s="167"/>
      <c r="YR62" s="167"/>
      <c r="YS62" s="167"/>
      <c r="YT62" s="167"/>
      <c r="YU62" s="167"/>
      <c r="YV62" s="167"/>
      <c r="YW62" s="167"/>
      <c r="YX62" s="167"/>
      <c r="YY62" s="167"/>
      <c r="YZ62" s="167"/>
      <c r="ZA62" s="167"/>
      <c r="ZB62" s="167"/>
      <c r="ZC62" s="167"/>
      <c r="ZD62" s="167"/>
      <c r="ZE62" s="167"/>
      <c r="ZF62" s="167"/>
      <c r="ZG62" s="167"/>
      <c r="ZH62" s="167"/>
      <c r="ZI62" s="167"/>
      <c r="ZJ62" s="167"/>
      <c r="ZK62" s="167"/>
      <c r="ZL62" s="167"/>
      <c r="ZM62" s="167"/>
      <c r="ZN62" s="167"/>
      <c r="ZO62" s="167"/>
      <c r="ZP62" s="167"/>
      <c r="ZQ62" s="167"/>
      <c r="ZR62" s="167"/>
      <c r="ZS62" s="167"/>
      <c r="ZT62" s="167"/>
      <c r="ZU62" s="167"/>
      <c r="ZV62" s="167"/>
      <c r="ZW62" s="167"/>
      <c r="ZX62" s="167"/>
      <c r="ZY62" s="167"/>
      <c r="ZZ62" s="167"/>
      <c r="AAA62" s="167"/>
      <c r="AAB62" s="167"/>
      <c r="AAC62" s="167"/>
      <c r="AAD62" s="167"/>
      <c r="AAE62" s="167"/>
      <c r="AAF62" s="167"/>
      <c r="AAG62" s="167"/>
      <c r="AAH62" s="167"/>
      <c r="AAI62" s="167"/>
      <c r="AAJ62" s="167"/>
      <c r="AAK62" s="167"/>
      <c r="AAL62" s="167"/>
      <c r="AAM62" s="167"/>
      <c r="AAN62" s="167"/>
      <c r="AAO62" s="167"/>
      <c r="AAP62" s="167"/>
      <c r="AAQ62" s="167"/>
      <c r="AAR62" s="167"/>
      <c r="AAS62" s="167"/>
      <c r="AAT62" s="167"/>
      <c r="AAU62" s="167"/>
      <c r="AAV62" s="167"/>
      <c r="AAW62" s="167"/>
      <c r="AAX62" s="167"/>
      <c r="AAY62" s="167"/>
      <c r="AAZ62" s="167"/>
      <c r="ABA62" s="167"/>
      <c r="ABB62" s="167"/>
      <c r="ABC62" s="167"/>
      <c r="ABD62" s="167"/>
      <c r="ABE62" s="167"/>
      <c r="ABF62" s="167"/>
      <c r="ABG62" s="167"/>
      <c r="ABH62" s="167"/>
      <c r="ABI62" s="167"/>
      <c r="ABJ62" s="167"/>
      <c r="ABK62" s="167"/>
      <c r="ABL62" s="167"/>
      <c r="ABM62" s="167"/>
      <c r="ABN62" s="167"/>
      <c r="ABO62" s="167"/>
      <c r="ABP62" s="167"/>
      <c r="ABQ62" s="167"/>
      <c r="ABR62" s="167"/>
      <c r="ABS62" s="167"/>
      <c r="ABT62" s="167"/>
      <c r="ABU62" s="167"/>
      <c r="ABV62" s="167"/>
      <c r="ABW62" s="167"/>
      <c r="ABX62" s="167"/>
      <c r="ABY62" s="167"/>
      <c r="ABZ62" s="167"/>
      <c r="ACA62" s="167"/>
      <c r="ACB62" s="167"/>
      <c r="ACC62" s="167"/>
      <c r="ACD62" s="167"/>
      <c r="ACE62" s="167"/>
      <c r="ACF62" s="167"/>
      <c r="ACG62" s="167"/>
      <c r="ACH62" s="167"/>
      <c r="ACI62" s="167"/>
      <c r="ACJ62" s="167"/>
      <c r="ACK62" s="167"/>
      <c r="ACL62" s="167"/>
      <c r="ACM62" s="167"/>
      <c r="ACN62" s="167"/>
      <c r="ACO62" s="167"/>
      <c r="ACP62" s="167"/>
      <c r="ACQ62" s="167"/>
      <c r="ACR62" s="167"/>
      <c r="ACS62" s="167"/>
      <c r="ACT62" s="167"/>
      <c r="ACU62" s="167"/>
      <c r="ACV62" s="167"/>
      <c r="ACW62" s="167"/>
      <c r="ACX62" s="167"/>
      <c r="ACY62" s="167"/>
      <c r="ACZ62" s="167"/>
      <c r="ADA62" s="167"/>
      <c r="ADB62" s="167"/>
      <c r="ADC62" s="167"/>
      <c r="ADD62" s="167"/>
      <c r="ADE62" s="167"/>
      <c r="ADF62" s="167"/>
      <c r="ADG62" s="167"/>
      <c r="ADH62" s="167"/>
      <c r="ADI62" s="167"/>
      <c r="ADJ62" s="167"/>
      <c r="ADK62" s="167"/>
      <c r="ADL62" s="167"/>
      <c r="ADM62" s="167"/>
      <c r="ADN62" s="167"/>
      <c r="ADO62" s="167"/>
      <c r="ADP62" s="167"/>
      <c r="ADQ62" s="167"/>
      <c r="ADR62" s="167"/>
      <c r="ADS62" s="167"/>
      <c r="ADT62" s="167"/>
      <c r="ADU62" s="167"/>
      <c r="ADV62" s="167"/>
      <c r="ADW62" s="167"/>
      <c r="ADX62" s="167"/>
      <c r="ADY62" s="167"/>
      <c r="ADZ62" s="167"/>
      <c r="AEA62" s="167"/>
      <c r="AEB62" s="167"/>
      <c r="AEC62" s="167"/>
      <c r="AED62" s="167"/>
      <c r="AEE62" s="167"/>
      <c r="AEF62" s="167"/>
      <c r="AEG62" s="167"/>
      <c r="AEH62" s="167"/>
      <c r="AEI62" s="167"/>
      <c r="AEJ62" s="167"/>
      <c r="AEK62" s="167"/>
      <c r="AEL62" s="167"/>
      <c r="AEM62" s="167"/>
      <c r="AEN62" s="167"/>
      <c r="AEO62" s="167"/>
      <c r="AEP62" s="167"/>
      <c r="AEQ62" s="167"/>
      <c r="AER62" s="167"/>
      <c r="AES62" s="167"/>
      <c r="AET62" s="167"/>
      <c r="AEU62" s="167"/>
      <c r="AEV62" s="167"/>
      <c r="AEW62" s="167"/>
      <c r="AEX62" s="167"/>
      <c r="AEY62" s="167"/>
      <c r="AEZ62" s="167"/>
      <c r="AFA62" s="167"/>
      <c r="AFB62" s="167"/>
      <c r="AFC62" s="167"/>
      <c r="AFD62" s="167"/>
      <c r="AFE62" s="167"/>
      <c r="AFF62" s="167"/>
      <c r="AFG62" s="167"/>
      <c r="AFH62" s="167"/>
      <c r="AFI62" s="167"/>
      <c r="AFJ62" s="167"/>
      <c r="AFK62" s="167"/>
      <c r="AFL62" s="167"/>
      <c r="AFM62" s="167"/>
      <c r="AFN62" s="167"/>
      <c r="AFO62" s="167"/>
      <c r="AFP62" s="167"/>
      <c r="AFQ62" s="167"/>
      <c r="AFR62" s="167"/>
      <c r="AFS62" s="167"/>
      <c r="AFT62" s="167"/>
      <c r="AFU62" s="167"/>
      <c r="AFV62" s="167"/>
      <c r="AFW62" s="167"/>
      <c r="AFX62" s="167"/>
      <c r="AFY62" s="167"/>
      <c r="AFZ62" s="167"/>
      <c r="AGA62" s="167"/>
      <c r="AGB62" s="167"/>
      <c r="AGC62" s="167"/>
      <c r="AGD62" s="167"/>
      <c r="AGE62" s="167"/>
      <c r="AGF62" s="167"/>
      <c r="AGG62" s="167"/>
      <c r="AGH62" s="167"/>
      <c r="AGI62" s="167"/>
      <c r="AGJ62" s="167"/>
      <c r="AGK62" s="167"/>
      <c r="AGL62" s="167"/>
      <c r="AGM62" s="167"/>
      <c r="AGN62" s="167"/>
      <c r="AGO62" s="167"/>
      <c r="AGP62" s="167"/>
      <c r="AGQ62" s="167"/>
      <c r="AGR62" s="167"/>
      <c r="AGS62" s="167"/>
      <c r="AGT62" s="167"/>
      <c r="AGU62" s="167"/>
      <c r="AGV62" s="167"/>
      <c r="AGW62" s="167"/>
      <c r="AGX62" s="167"/>
      <c r="AGY62" s="167"/>
      <c r="AGZ62" s="167"/>
      <c r="AHA62" s="167"/>
      <c r="AHB62" s="167"/>
      <c r="AHC62" s="167"/>
      <c r="AHD62" s="167"/>
      <c r="AHE62" s="167"/>
      <c r="AHF62" s="167"/>
      <c r="AHG62" s="167"/>
      <c r="AHH62" s="167"/>
      <c r="AHI62" s="167"/>
      <c r="AHJ62" s="167"/>
      <c r="AHK62" s="167"/>
      <c r="AHL62" s="167"/>
      <c r="AHM62" s="167"/>
      <c r="AHN62" s="167"/>
      <c r="AHO62" s="167"/>
      <c r="AHP62" s="167"/>
      <c r="AHQ62" s="167"/>
      <c r="AHR62" s="167"/>
      <c r="AHS62" s="167"/>
      <c r="AHT62" s="167"/>
      <c r="AHU62" s="167"/>
      <c r="AHV62" s="167"/>
      <c r="AHW62" s="167"/>
      <c r="AHX62" s="167"/>
      <c r="AHY62" s="167"/>
      <c r="AHZ62" s="167"/>
      <c r="AIA62" s="167"/>
      <c r="AIB62" s="167"/>
      <c r="AIC62" s="167"/>
      <c r="AID62" s="167"/>
      <c r="AIE62" s="167"/>
      <c r="AIF62" s="167"/>
      <c r="AIG62" s="167"/>
      <c r="AIH62" s="167"/>
      <c r="AII62" s="167"/>
      <c r="AIJ62" s="167"/>
      <c r="AIK62" s="167"/>
      <c r="AIL62" s="167"/>
      <c r="AIM62" s="167"/>
      <c r="AIN62" s="167"/>
      <c r="AIO62" s="167"/>
      <c r="AIP62" s="167"/>
      <c r="AIQ62" s="167"/>
      <c r="AIR62" s="167"/>
      <c r="AIS62" s="167"/>
      <c r="AIT62" s="167"/>
      <c r="AIU62" s="167"/>
      <c r="AIV62" s="167"/>
      <c r="AIW62" s="167"/>
      <c r="AIX62" s="167"/>
      <c r="AIY62" s="167"/>
      <c r="AIZ62" s="167"/>
      <c r="AJA62" s="167"/>
      <c r="AJB62" s="167"/>
      <c r="AJC62" s="167"/>
      <c r="AJD62" s="167"/>
      <c r="AJE62" s="167"/>
      <c r="AJF62" s="167"/>
      <c r="AJG62" s="167"/>
      <c r="AJH62" s="167"/>
      <c r="AJI62" s="167"/>
      <c r="AJJ62" s="167"/>
      <c r="AJK62" s="167"/>
      <c r="AJL62" s="167"/>
      <c r="AJM62" s="167"/>
      <c r="AJN62" s="167"/>
      <c r="AJO62" s="167"/>
      <c r="AJP62" s="167"/>
      <c r="AJQ62" s="167"/>
      <c r="AJR62" s="167"/>
      <c r="AJS62" s="167"/>
      <c r="AJT62" s="167"/>
      <c r="AJU62" s="167"/>
      <c r="AJV62" s="167"/>
      <c r="AJW62" s="167"/>
      <c r="AJX62" s="167"/>
      <c r="AJY62" s="167"/>
      <c r="AJZ62" s="167"/>
      <c r="AKA62" s="167"/>
      <c r="AKB62" s="167"/>
      <c r="AKC62" s="167"/>
      <c r="AKD62" s="167"/>
      <c r="AKE62" s="167"/>
      <c r="AKF62" s="167"/>
      <c r="AKG62" s="167"/>
      <c r="AKH62" s="167"/>
      <c r="AKI62" s="167"/>
      <c r="AKJ62" s="167"/>
      <c r="AKK62" s="167"/>
      <c r="AKL62" s="167"/>
      <c r="AKM62" s="167"/>
      <c r="AKN62" s="167"/>
      <c r="AKO62" s="167"/>
      <c r="AKP62" s="167"/>
      <c r="AKQ62" s="167"/>
      <c r="AKR62" s="167"/>
      <c r="AKS62" s="167"/>
      <c r="AKT62" s="167"/>
      <c r="AKU62" s="167"/>
      <c r="AKV62" s="167"/>
      <c r="AKW62" s="167"/>
      <c r="AKX62" s="167"/>
      <c r="AKY62" s="167"/>
      <c r="AKZ62" s="167"/>
      <c r="ALA62" s="167"/>
      <c r="ALB62" s="167"/>
      <c r="ALC62" s="167"/>
      <c r="ALD62" s="167"/>
      <c r="ALE62" s="167"/>
      <c r="ALF62" s="167"/>
      <c r="ALG62" s="167"/>
      <c r="ALH62" s="167"/>
      <c r="ALI62" s="167"/>
      <c r="ALJ62" s="167"/>
      <c r="ALK62" s="167"/>
      <c r="ALL62" s="167"/>
      <c r="ALM62" s="167"/>
      <c r="ALN62" s="167"/>
      <c r="ALO62" s="167"/>
      <c r="ALP62" s="167"/>
      <c r="ALQ62" s="167"/>
      <c r="ALR62" s="167"/>
      <c r="ALS62" s="167"/>
      <c r="ALT62" s="167"/>
      <c r="ALU62" s="167"/>
      <c r="ALV62" s="167"/>
      <c r="ALW62" s="167"/>
      <c r="ALX62" s="167"/>
      <c r="ALY62" s="167"/>
      <c r="ALZ62" s="167"/>
      <c r="AMA62" s="167"/>
      <c r="AMB62" s="167"/>
      <c r="AMC62" s="167"/>
      <c r="AMD62" s="167"/>
      <c r="AME62" s="167"/>
      <c r="AMF62" s="167"/>
      <c r="AMG62" s="167"/>
      <c r="AMH62" s="167"/>
      <c r="AMI62" s="167"/>
      <c r="AMJ62" s="167"/>
      <c r="AMK62" s="167"/>
    </row>
    <row r="63" spans="1:1025" x14ac:dyDescent="0.25">
      <c r="A63" s="177"/>
      <c r="B63" s="64" t="s">
        <v>67</v>
      </c>
      <c r="C63" s="64"/>
      <c r="D63" s="69">
        <v>85000</v>
      </c>
      <c r="E63" s="64"/>
      <c r="F63" s="346">
        <v>111312</v>
      </c>
      <c r="G63" s="93">
        <v>5</v>
      </c>
      <c r="H63" s="69">
        <f>F63*G63</f>
        <v>556560</v>
      </c>
      <c r="I63" s="64">
        <v>1</v>
      </c>
      <c r="J63" s="294">
        <f>F63*I63</f>
        <v>111312</v>
      </c>
      <c r="K63" s="347">
        <v>2</v>
      </c>
      <c r="L63" s="289">
        <f>F63*K63</f>
        <v>222624</v>
      </c>
      <c r="M63" s="205"/>
      <c r="N63" s="289">
        <f>F63*M63</f>
        <v>0</v>
      </c>
      <c r="O63" s="222">
        <v>2</v>
      </c>
      <c r="P63" s="348">
        <f>F63*O63</f>
        <v>222624</v>
      </c>
      <c r="Q63" s="205">
        <v>1</v>
      </c>
      <c r="R63" s="290">
        <f>F63*Q63</f>
        <v>111312</v>
      </c>
      <c r="S63" s="295"/>
      <c r="T63" s="289"/>
      <c r="U63" s="205">
        <v>0</v>
      </c>
      <c r="V63" s="290">
        <f>U63*F63</f>
        <v>0</v>
      </c>
      <c r="W63" s="205"/>
      <c r="X63" s="290">
        <f>W63*H63</f>
        <v>0</v>
      </c>
      <c r="Y63" s="205">
        <v>3</v>
      </c>
      <c r="Z63" s="290">
        <f>Y63*J63</f>
        <v>333936</v>
      </c>
      <c r="AA63" s="4"/>
      <c r="AB63" s="4"/>
      <c r="AC63" s="4"/>
      <c r="AD63" s="4"/>
      <c r="AE63" s="278">
        <f t="shared" si="14"/>
        <v>-26312</v>
      </c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  <c r="BT63" s="167"/>
      <c r="BU63" s="167"/>
      <c r="BV63" s="167"/>
      <c r="BW63" s="167"/>
      <c r="BX63" s="167"/>
      <c r="BY63" s="167"/>
      <c r="BZ63" s="167"/>
      <c r="CA63" s="167"/>
      <c r="CB63" s="167"/>
      <c r="CC63" s="167"/>
      <c r="CD63" s="167"/>
      <c r="CE63" s="167"/>
      <c r="CF63" s="167"/>
      <c r="CG63" s="167"/>
      <c r="CH63" s="167"/>
      <c r="CI63" s="167"/>
      <c r="CJ63" s="167"/>
      <c r="CK63" s="167"/>
      <c r="CL63" s="167"/>
      <c r="CM63" s="167"/>
      <c r="CN63" s="167"/>
      <c r="CO63" s="167"/>
      <c r="CP63" s="167"/>
      <c r="CQ63" s="167"/>
      <c r="CR63" s="167"/>
      <c r="CS63" s="167"/>
      <c r="CT63" s="167"/>
      <c r="CU63" s="167"/>
      <c r="CV63" s="167"/>
      <c r="CW63" s="167"/>
      <c r="CX63" s="167"/>
      <c r="CY63" s="167"/>
      <c r="CZ63" s="167"/>
      <c r="DA63" s="167"/>
      <c r="DB63" s="167"/>
      <c r="DC63" s="167"/>
      <c r="DD63" s="167"/>
      <c r="DE63" s="167"/>
      <c r="DF63" s="167"/>
      <c r="DG63" s="167"/>
      <c r="DH63" s="167"/>
      <c r="DI63" s="167"/>
      <c r="DJ63" s="167"/>
      <c r="DK63" s="167"/>
      <c r="DL63" s="167"/>
      <c r="DM63" s="167"/>
      <c r="DN63" s="167"/>
      <c r="DO63" s="167"/>
      <c r="DP63" s="167"/>
      <c r="DQ63" s="167"/>
      <c r="DR63" s="167"/>
      <c r="DS63" s="167"/>
      <c r="DT63" s="167"/>
      <c r="DU63" s="167"/>
      <c r="DV63" s="167"/>
      <c r="DW63" s="167"/>
      <c r="DX63" s="167"/>
      <c r="DY63" s="167"/>
      <c r="DZ63" s="167"/>
      <c r="EA63" s="167"/>
      <c r="EB63" s="167"/>
      <c r="EC63" s="167"/>
      <c r="ED63" s="167"/>
      <c r="EE63" s="167"/>
      <c r="EF63" s="167"/>
      <c r="EG63" s="167"/>
      <c r="EH63" s="167"/>
      <c r="EI63" s="167"/>
      <c r="EJ63" s="167"/>
      <c r="EK63" s="167"/>
      <c r="EL63" s="167"/>
      <c r="EM63" s="167"/>
      <c r="EN63" s="167"/>
      <c r="EO63" s="167"/>
      <c r="EP63" s="167"/>
      <c r="EQ63" s="167"/>
      <c r="ER63" s="167"/>
      <c r="ES63" s="167"/>
      <c r="ET63" s="167"/>
      <c r="EU63" s="167"/>
      <c r="EV63" s="167"/>
      <c r="EW63" s="167"/>
      <c r="EX63" s="167"/>
      <c r="EY63" s="167"/>
      <c r="EZ63" s="167"/>
      <c r="FA63" s="167"/>
      <c r="FB63" s="167"/>
      <c r="FC63" s="167"/>
      <c r="FD63" s="167"/>
      <c r="FE63" s="167"/>
      <c r="FF63" s="167"/>
      <c r="FG63" s="167"/>
      <c r="FH63" s="167"/>
      <c r="FI63" s="167"/>
      <c r="FJ63" s="167"/>
      <c r="FK63" s="167"/>
      <c r="FL63" s="167"/>
      <c r="FM63" s="167"/>
      <c r="FN63" s="167"/>
      <c r="FO63" s="167"/>
      <c r="FP63" s="167"/>
      <c r="FQ63" s="167"/>
      <c r="FR63" s="167"/>
      <c r="FS63" s="167"/>
      <c r="FT63" s="167"/>
      <c r="FU63" s="167"/>
      <c r="FV63" s="167"/>
      <c r="FW63" s="167"/>
      <c r="FX63" s="167"/>
      <c r="FY63" s="167"/>
      <c r="FZ63" s="167"/>
      <c r="GA63" s="167"/>
      <c r="GB63" s="167"/>
      <c r="GC63" s="167"/>
      <c r="GD63" s="167"/>
      <c r="GE63" s="167"/>
      <c r="GF63" s="167"/>
      <c r="GG63" s="167"/>
      <c r="GH63" s="167"/>
      <c r="GI63" s="167"/>
      <c r="GJ63" s="167"/>
      <c r="GK63" s="167"/>
      <c r="GL63" s="167"/>
      <c r="GM63" s="167"/>
      <c r="GN63" s="167"/>
      <c r="GO63" s="167"/>
      <c r="GP63" s="167"/>
      <c r="GQ63" s="167"/>
      <c r="GR63" s="167"/>
      <c r="GS63" s="167"/>
      <c r="GT63" s="167"/>
      <c r="GU63" s="167"/>
      <c r="GV63" s="167"/>
    </row>
    <row r="64" spans="1:1025" x14ac:dyDescent="0.25">
      <c r="A64" s="247"/>
      <c r="B64" s="349" t="s">
        <v>44</v>
      </c>
      <c r="C64" s="64"/>
      <c r="D64" s="64"/>
      <c r="E64" s="64"/>
      <c r="F64" s="350">
        <v>557</v>
      </c>
      <c r="G64" s="64"/>
      <c r="H64" s="64"/>
      <c r="I64" s="349">
        <v>880.52</v>
      </c>
      <c r="J64" s="294">
        <f>F64*I64</f>
        <v>490449.64</v>
      </c>
      <c r="K64" s="351"/>
      <c r="L64" s="289">
        <f>F64*K64</f>
        <v>0</v>
      </c>
      <c r="M64" s="205"/>
      <c r="N64" s="289">
        <f>F64*M64</f>
        <v>0</v>
      </c>
      <c r="O64" s="205"/>
      <c r="P64" s="289">
        <f>F64*O64</f>
        <v>0</v>
      </c>
      <c r="Q64" s="205"/>
      <c r="R64" s="290">
        <f>F64*Q64</f>
        <v>0</v>
      </c>
      <c r="S64" s="295"/>
      <c r="T64" s="289"/>
      <c r="U64" s="205"/>
      <c r="V64" s="290">
        <f>U64*F64</f>
        <v>0</v>
      </c>
      <c r="W64" s="205"/>
      <c r="X64" s="290">
        <f>W64*H64</f>
        <v>0</v>
      </c>
      <c r="Y64" s="205"/>
      <c r="Z64" s="290">
        <f>Y64*J64</f>
        <v>0</v>
      </c>
      <c r="AA64" s="4"/>
      <c r="AB64" s="4"/>
      <c r="AC64" s="4"/>
      <c r="AD64" s="4"/>
      <c r="AE64" s="4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  <c r="BV64" s="167"/>
      <c r="BW64" s="167"/>
      <c r="BX64" s="167"/>
      <c r="BY64" s="167"/>
      <c r="BZ64" s="167"/>
      <c r="CA64" s="167"/>
      <c r="CB64" s="167"/>
      <c r="CC64" s="167"/>
      <c r="CD64" s="167"/>
      <c r="CE64" s="167"/>
      <c r="CF64" s="167"/>
      <c r="CG64" s="167"/>
      <c r="CH64" s="167"/>
      <c r="CI64" s="167"/>
      <c r="CJ64" s="167"/>
      <c r="CK64" s="167"/>
      <c r="CL64" s="167"/>
      <c r="CM64" s="167"/>
      <c r="CN64" s="167"/>
      <c r="CO64" s="167"/>
      <c r="CP64" s="167"/>
      <c r="CQ64" s="167"/>
      <c r="CR64" s="167"/>
      <c r="CS64" s="167"/>
      <c r="CT64" s="167"/>
      <c r="CU64" s="167"/>
      <c r="CV64" s="167"/>
      <c r="CW64" s="167"/>
      <c r="CX64" s="167"/>
      <c r="CY64" s="167"/>
      <c r="CZ64" s="167"/>
      <c r="DA64" s="167"/>
      <c r="DB64" s="167"/>
      <c r="DC64" s="167"/>
      <c r="DD64" s="167"/>
      <c r="DE64" s="167"/>
      <c r="DF64" s="167"/>
      <c r="DG64" s="167"/>
      <c r="DH64" s="167"/>
      <c r="DI64" s="167"/>
      <c r="DJ64" s="167"/>
      <c r="DK64" s="167"/>
      <c r="DL64" s="167"/>
      <c r="DM64" s="167"/>
      <c r="DN64" s="167"/>
      <c r="DO64" s="167"/>
      <c r="DP64" s="167"/>
      <c r="DQ64" s="167"/>
      <c r="DR64" s="167"/>
      <c r="DS64" s="167"/>
      <c r="DT64" s="167"/>
      <c r="DU64" s="167"/>
      <c r="DV64" s="167"/>
      <c r="DW64" s="167"/>
      <c r="DX64" s="167"/>
      <c r="DY64" s="167"/>
      <c r="DZ64" s="167"/>
      <c r="EA64" s="167"/>
      <c r="EB64" s="167"/>
      <c r="EC64" s="167"/>
      <c r="ED64" s="167"/>
      <c r="EE64" s="167"/>
      <c r="EF64" s="167"/>
      <c r="EG64" s="167"/>
      <c r="EH64" s="167"/>
      <c r="EI64" s="167"/>
      <c r="EJ64" s="167"/>
      <c r="EK64" s="167"/>
      <c r="EL64" s="167"/>
      <c r="EM64" s="167"/>
      <c r="EN64" s="167"/>
      <c r="EO64" s="167"/>
      <c r="EP64" s="167"/>
      <c r="EQ64" s="167"/>
      <c r="ER64" s="167"/>
      <c r="ES64" s="167"/>
      <c r="ET64" s="167"/>
      <c r="EU64" s="167"/>
      <c r="EV64" s="167"/>
      <c r="EW64" s="167"/>
      <c r="EX64" s="167"/>
      <c r="EY64" s="167"/>
      <c r="EZ64" s="167"/>
      <c r="FA64" s="167"/>
      <c r="FB64" s="167"/>
      <c r="FC64" s="167"/>
      <c r="FD64" s="167"/>
      <c r="FE64" s="167"/>
      <c r="FF64" s="167"/>
      <c r="FG64" s="167"/>
      <c r="FH64" s="167"/>
      <c r="FI64" s="167"/>
      <c r="FJ64" s="167"/>
      <c r="FK64" s="167"/>
      <c r="FL64" s="167"/>
      <c r="FM64" s="167"/>
      <c r="FN64" s="167"/>
      <c r="FO64" s="167"/>
      <c r="FP64" s="167"/>
      <c r="FQ64" s="167"/>
      <c r="FR64" s="167"/>
      <c r="FS64" s="167"/>
      <c r="FT64" s="167"/>
      <c r="FU64" s="167"/>
      <c r="FV64" s="167"/>
      <c r="FW64" s="167"/>
      <c r="FX64" s="167"/>
      <c r="FY64" s="167"/>
      <c r="FZ64" s="167"/>
      <c r="GA64" s="167"/>
      <c r="GB64" s="167"/>
      <c r="GC64" s="167"/>
      <c r="GD64" s="167"/>
      <c r="GE64" s="167"/>
      <c r="GF64" s="167"/>
      <c r="GG64" s="167"/>
      <c r="GH64" s="167"/>
      <c r="GI64" s="167"/>
      <c r="GJ64" s="167"/>
      <c r="GK64" s="167"/>
      <c r="GL64" s="167"/>
      <c r="GM64" s="167"/>
      <c r="GN64" s="167"/>
      <c r="GO64" s="167"/>
      <c r="GP64" s="167"/>
      <c r="GQ64" s="167"/>
      <c r="GR64" s="167"/>
      <c r="GS64" s="167"/>
      <c r="GT64" s="167"/>
      <c r="GU64" s="167"/>
      <c r="GV64" s="167"/>
    </row>
    <row r="65" spans="1:204" ht="14.4" x14ac:dyDescent="0.25">
      <c r="A65" s="247"/>
      <c r="B65" s="247"/>
      <c r="C65" s="247"/>
      <c r="D65" s="247"/>
      <c r="E65" s="247"/>
      <c r="F65" s="413"/>
      <c r="G65" s="247"/>
      <c r="H65" s="352">
        <f>SUM(H60:H64)</f>
        <v>3381993</v>
      </c>
      <c r="I65" s="4"/>
      <c r="J65" s="352">
        <f>SUM(J60:J64)</f>
        <v>1599064.2400000002</v>
      </c>
      <c r="K65" s="353"/>
      <c r="L65" s="352"/>
      <c r="M65" s="353"/>
      <c r="N65" s="354">
        <f>SUM(N60:N64)</f>
        <v>990444.9</v>
      </c>
      <c r="O65" s="353"/>
      <c r="P65" s="355">
        <f>SUM(P60:P64)</f>
        <v>922730.1</v>
      </c>
      <c r="Q65" s="353"/>
      <c r="R65" s="356">
        <f>SUM(R60:R64)</f>
        <v>575343.9</v>
      </c>
      <c r="S65" s="357"/>
      <c r="T65" s="358"/>
      <c r="U65" s="357"/>
      <c r="V65" s="356">
        <f>SUM(V60:V64)</f>
        <v>0</v>
      </c>
      <c r="W65" s="357"/>
      <c r="X65" s="356">
        <f>SUM(X60:X64)</f>
        <v>0</v>
      </c>
      <c r="Y65" s="357"/>
      <c r="Z65" s="356">
        <f>SUM(Z60:Z64)</f>
        <v>333936</v>
      </c>
      <c r="AA65" s="4"/>
      <c r="AB65" s="4"/>
      <c r="AC65" s="4"/>
      <c r="AD65" s="4"/>
      <c r="AE65" s="4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  <c r="BV65" s="167"/>
      <c r="BW65" s="167"/>
      <c r="BX65" s="167"/>
      <c r="BY65" s="167"/>
      <c r="BZ65" s="167"/>
      <c r="CA65" s="167"/>
      <c r="CB65" s="167"/>
      <c r="CC65" s="167"/>
      <c r="CD65" s="167"/>
      <c r="CE65" s="167"/>
      <c r="CF65" s="167"/>
      <c r="CG65" s="167"/>
      <c r="CH65" s="167"/>
      <c r="CI65" s="167"/>
      <c r="CJ65" s="167"/>
      <c r="CK65" s="167"/>
      <c r="CL65" s="167"/>
      <c r="CM65" s="167"/>
      <c r="CN65" s="167"/>
      <c r="CO65" s="167"/>
      <c r="CP65" s="167"/>
      <c r="CQ65" s="167"/>
      <c r="CR65" s="167"/>
      <c r="CS65" s="167"/>
      <c r="CT65" s="167"/>
      <c r="CU65" s="167"/>
      <c r="CV65" s="167"/>
      <c r="CW65" s="167"/>
      <c r="CX65" s="167"/>
      <c r="CY65" s="167"/>
      <c r="CZ65" s="167"/>
      <c r="DA65" s="167"/>
      <c r="DB65" s="167"/>
      <c r="DC65" s="167"/>
      <c r="DD65" s="167"/>
      <c r="DE65" s="167"/>
      <c r="DF65" s="167"/>
      <c r="DG65" s="167"/>
      <c r="DH65" s="167"/>
      <c r="DI65" s="167"/>
      <c r="DJ65" s="167"/>
      <c r="DK65" s="167"/>
      <c r="DL65" s="167"/>
      <c r="DM65" s="167"/>
      <c r="DN65" s="167"/>
      <c r="DO65" s="167"/>
      <c r="DP65" s="167"/>
      <c r="DQ65" s="167"/>
      <c r="DR65" s="167"/>
      <c r="DS65" s="167"/>
      <c r="DT65" s="167"/>
      <c r="DU65" s="167"/>
      <c r="DV65" s="167"/>
      <c r="DW65" s="167"/>
      <c r="DX65" s="167"/>
      <c r="DY65" s="167"/>
      <c r="DZ65" s="167"/>
      <c r="EA65" s="167"/>
      <c r="EB65" s="167"/>
      <c r="EC65" s="167"/>
      <c r="ED65" s="167"/>
      <c r="EE65" s="167"/>
      <c r="EF65" s="167"/>
      <c r="EG65" s="167"/>
      <c r="EH65" s="167"/>
      <c r="EI65" s="167"/>
      <c r="EJ65" s="167"/>
      <c r="EK65" s="167"/>
      <c r="EL65" s="167"/>
      <c r="EM65" s="167"/>
      <c r="EN65" s="167"/>
      <c r="EO65" s="167"/>
      <c r="EP65" s="167"/>
      <c r="EQ65" s="167"/>
      <c r="ER65" s="167"/>
      <c r="ES65" s="167"/>
      <c r="ET65" s="167"/>
      <c r="EU65" s="167"/>
      <c r="EV65" s="167"/>
      <c r="EW65" s="167"/>
      <c r="EX65" s="167"/>
      <c r="EY65" s="167"/>
      <c r="EZ65" s="167"/>
      <c r="FA65" s="167"/>
      <c r="FB65" s="167"/>
      <c r="FC65" s="167"/>
      <c r="FD65" s="167"/>
      <c r="FE65" s="167"/>
      <c r="FF65" s="167"/>
      <c r="FG65" s="167"/>
      <c r="FH65" s="167"/>
      <c r="FI65" s="167"/>
      <c r="FJ65" s="167"/>
      <c r="FK65" s="167"/>
      <c r="FL65" s="167"/>
      <c r="FM65" s="167"/>
      <c r="FN65" s="167"/>
      <c r="FO65" s="167"/>
      <c r="FP65" s="167"/>
      <c r="FQ65" s="167"/>
      <c r="FR65" s="167"/>
      <c r="FS65" s="167"/>
      <c r="FT65" s="167"/>
      <c r="FU65" s="167"/>
      <c r="FV65" s="167"/>
      <c r="FW65" s="167"/>
      <c r="FX65" s="167"/>
      <c r="FY65" s="167"/>
      <c r="FZ65" s="167"/>
      <c r="GA65" s="167"/>
      <c r="GB65" s="167"/>
      <c r="GC65" s="167"/>
      <c r="GD65" s="167"/>
      <c r="GE65" s="167"/>
      <c r="GF65" s="167"/>
      <c r="GG65" s="167"/>
      <c r="GH65" s="167"/>
      <c r="GI65" s="167"/>
      <c r="GJ65" s="167"/>
      <c r="GK65" s="167"/>
      <c r="GL65" s="167"/>
      <c r="GM65" s="167"/>
      <c r="GN65" s="167"/>
      <c r="GO65" s="167"/>
      <c r="GP65" s="167"/>
      <c r="GQ65" s="167"/>
      <c r="GR65" s="167"/>
      <c r="GS65" s="167"/>
      <c r="GT65" s="167"/>
      <c r="GU65" s="167"/>
      <c r="GV65" s="167"/>
    </row>
    <row r="66" spans="1:204" x14ac:dyDescent="0.25">
      <c r="A66" s="247"/>
      <c r="B66" s="247"/>
      <c r="C66" s="247"/>
      <c r="D66" s="247"/>
      <c r="E66" s="247"/>
      <c r="F66" s="413"/>
      <c r="G66" s="247"/>
      <c r="H66" s="247"/>
      <c r="I66" s="247"/>
      <c r="J66" s="247"/>
      <c r="K66" s="414"/>
      <c r="L66" s="247"/>
      <c r="M66" s="414"/>
      <c r="N66" s="247"/>
      <c r="O66" s="414"/>
      <c r="P66" s="247"/>
      <c r="Q66" s="414"/>
      <c r="R66" s="415"/>
      <c r="S66" s="414"/>
      <c r="T66" s="247"/>
      <c r="U66" s="414"/>
      <c r="V66" s="415"/>
      <c r="W66" s="414"/>
      <c r="X66" s="415"/>
      <c r="Y66" s="414"/>
      <c r="Z66" s="415"/>
      <c r="AA66" s="247"/>
      <c r="AB66" s="247"/>
      <c r="AC66" s="247"/>
      <c r="AD66" s="247"/>
      <c r="AE66" s="24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  <c r="BT66" s="167"/>
      <c r="BU66" s="167"/>
      <c r="BV66" s="167"/>
      <c r="BW66" s="167"/>
      <c r="BX66" s="167"/>
      <c r="BY66" s="167"/>
      <c r="BZ66" s="167"/>
      <c r="CA66" s="167"/>
      <c r="CB66" s="167"/>
      <c r="CC66" s="167"/>
      <c r="CD66" s="167"/>
      <c r="CE66" s="167"/>
      <c r="CF66" s="167"/>
      <c r="CG66" s="167"/>
      <c r="CH66" s="167"/>
      <c r="CI66" s="167"/>
      <c r="CJ66" s="167"/>
      <c r="CK66" s="167"/>
      <c r="CL66" s="167"/>
      <c r="CM66" s="167"/>
      <c r="CN66" s="167"/>
      <c r="CO66" s="167"/>
      <c r="CP66" s="167"/>
      <c r="CQ66" s="167"/>
      <c r="CR66" s="167"/>
      <c r="CS66" s="167"/>
      <c r="CT66" s="167"/>
      <c r="CU66" s="167"/>
      <c r="CV66" s="167"/>
      <c r="CW66" s="167"/>
      <c r="CX66" s="167"/>
      <c r="CY66" s="167"/>
      <c r="CZ66" s="167"/>
      <c r="DA66" s="167"/>
      <c r="DB66" s="167"/>
      <c r="DC66" s="167"/>
      <c r="DD66" s="167"/>
      <c r="DE66" s="167"/>
      <c r="DF66" s="167"/>
      <c r="DG66" s="167"/>
      <c r="DH66" s="167"/>
      <c r="DI66" s="167"/>
      <c r="DJ66" s="167"/>
      <c r="DK66" s="167"/>
      <c r="DL66" s="167"/>
      <c r="DM66" s="167"/>
      <c r="DN66" s="167"/>
      <c r="DO66" s="167"/>
      <c r="DP66" s="167"/>
      <c r="DQ66" s="167"/>
      <c r="DR66" s="167"/>
      <c r="DS66" s="167"/>
      <c r="DT66" s="167"/>
      <c r="DU66" s="167"/>
      <c r="DV66" s="167"/>
      <c r="DW66" s="167"/>
      <c r="DX66" s="167"/>
      <c r="DY66" s="167"/>
      <c r="DZ66" s="167"/>
      <c r="EA66" s="167"/>
      <c r="EB66" s="167"/>
      <c r="EC66" s="167"/>
      <c r="ED66" s="167"/>
      <c r="EE66" s="167"/>
      <c r="EF66" s="167"/>
      <c r="EG66" s="167"/>
      <c r="EH66" s="167"/>
      <c r="EI66" s="167"/>
      <c r="EJ66" s="167"/>
      <c r="EK66" s="167"/>
      <c r="EL66" s="167"/>
      <c r="EM66" s="167"/>
      <c r="EN66" s="167"/>
      <c r="EO66" s="167"/>
      <c r="EP66" s="167"/>
      <c r="EQ66" s="167"/>
      <c r="ER66" s="167"/>
      <c r="ES66" s="167"/>
      <c r="ET66" s="167"/>
      <c r="EU66" s="167"/>
      <c r="EV66" s="167"/>
      <c r="EW66" s="167"/>
      <c r="EX66" s="167"/>
      <c r="EY66" s="167"/>
      <c r="EZ66" s="167"/>
      <c r="FA66" s="167"/>
      <c r="FB66" s="167"/>
      <c r="FC66" s="167"/>
      <c r="FD66" s="167"/>
      <c r="FE66" s="167"/>
      <c r="FF66" s="167"/>
      <c r="FG66" s="167"/>
      <c r="FH66" s="167"/>
      <c r="FI66" s="167"/>
      <c r="FJ66" s="167"/>
      <c r="FK66" s="167"/>
      <c r="FL66" s="167"/>
      <c r="FM66" s="167"/>
      <c r="FN66" s="167"/>
      <c r="FO66" s="167"/>
      <c r="FP66" s="167"/>
      <c r="FQ66" s="167"/>
      <c r="FR66" s="167"/>
      <c r="FS66" s="167"/>
      <c r="FT66" s="167"/>
      <c r="FU66" s="167"/>
      <c r="FV66" s="167"/>
      <c r="FW66" s="167"/>
      <c r="FX66" s="167"/>
      <c r="FY66" s="167"/>
      <c r="FZ66" s="167"/>
      <c r="GA66" s="167"/>
      <c r="GB66" s="167"/>
      <c r="GC66" s="167"/>
      <c r="GD66" s="167"/>
      <c r="GE66" s="167"/>
      <c r="GF66" s="167"/>
      <c r="GG66" s="167"/>
      <c r="GH66" s="167"/>
      <c r="GI66" s="167"/>
      <c r="GJ66" s="167"/>
      <c r="GK66" s="167"/>
      <c r="GL66" s="167"/>
      <c r="GM66" s="167"/>
      <c r="GN66" s="167"/>
      <c r="GO66" s="167"/>
      <c r="GP66" s="167"/>
      <c r="GQ66" s="167"/>
      <c r="GR66" s="167"/>
      <c r="GS66" s="167"/>
      <c r="GT66" s="167"/>
      <c r="GU66" s="167"/>
      <c r="GV66" s="167"/>
    </row>
    <row r="67" spans="1:204" x14ac:dyDescent="0.25">
      <c r="A67" s="247"/>
      <c r="B67" s="247"/>
      <c r="C67" s="247"/>
      <c r="D67" s="247"/>
      <c r="E67" s="247"/>
      <c r="F67" s="413"/>
      <c r="G67" s="247"/>
      <c r="H67" s="247"/>
      <c r="I67" s="247"/>
      <c r="J67" s="247"/>
      <c r="K67" s="414"/>
      <c r="L67" s="247"/>
      <c r="M67" s="414"/>
      <c r="N67" s="247"/>
      <c r="O67" s="414"/>
      <c r="P67" s="247"/>
      <c r="Q67" s="414"/>
      <c r="R67" s="415"/>
      <c r="S67" s="414"/>
      <c r="T67" s="247"/>
      <c r="U67" s="414"/>
      <c r="V67" s="415"/>
      <c r="W67" s="414"/>
      <c r="X67" s="415"/>
      <c r="Y67" s="414"/>
      <c r="Z67" s="415"/>
      <c r="AA67" s="247"/>
      <c r="AB67" s="247"/>
      <c r="AC67" s="247"/>
      <c r="AD67" s="247"/>
      <c r="AE67" s="24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  <c r="BV67" s="167"/>
      <c r="BW67" s="167"/>
      <c r="BX67" s="167"/>
      <c r="BY67" s="167"/>
      <c r="BZ67" s="167"/>
      <c r="CA67" s="167"/>
      <c r="CB67" s="167"/>
      <c r="CC67" s="167"/>
      <c r="CD67" s="167"/>
      <c r="CE67" s="167"/>
      <c r="CF67" s="167"/>
      <c r="CG67" s="167"/>
      <c r="CH67" s="167"/>
      <c r="CI67" s="167"/>
      <c r="CJ67" s="167"/>
      <c r="CK67" s="167"/>
      <c r="CL67" s="167"/>
      <c r="CM67" s="167"/>
      <c r="CN67" s="167"/>
      <c r="CO67" s="167"/>
      <c r="CP67" s="167"/>
      <c r="CQ67" s="167"/>
      <c r="CR67" s="167"/>
      <c r="CS67" s="167"/>
      <c r="CT67" s="167"/>
      <c r="CU67" s="167"/>
      <c r="CV67" s="167"/>
      <c r="CW67" s="167"/>
      <c r="CX67" s="167"/>
      <c r="CY67" s="167"/>
      <c r="CZ67" s="167"/>
      <c r="DA67" s="167"/>
      <c r="DB67" s="167"/>
      <c r="DC67" s="167"/>
      <c r="DD67" s="167"/>
      <c r="DE67" s="167"/>
      <c r="DF67" s="167"/>
      <c r="DG67" s="167"/>
      <c r="DH67" s="167"/>
      <c r="DI67" s="167"/>
      <c r="DJ67" s="167"/>
      <c r="DK67" s="167"/>
      <c r="DL67" s="167"/>
      <c r="DM67" s="167"/>
      <c r="DN67" s="167"/>
      <c r="DO67" s="167"/>
      <c r="DP67" s="167"/>
      <c r="DQ67" s="167"/>
      <c r="DR67" s="167"/>
      <c r="DS67" s="167"/>
      <c r="DT67" s="167"/>
      <c r="DU67" s="167"/>
      <c r="DV67" s="167"/>
      <c r="DW67" s="167"/>
      <c r="DX67" s="167"/>
      <c r="DY67" s="167"/>
      <c r="DZ67" s="167"/>
      <c r="EA67" s="167"/>
      <c r="EB67" s="167"/>
      <c r="EC67" s="167"/>
      <c r="ED67" s="167"/>
      <c r="EE67" s="167"/>
      <c r="EF67" s="167"/>
      <c r="EG67" s="167"/>
      <c r="EH67" s="167"/>
      <c r="EI67" s="167"/>
      <c r="EJ67" s="167"/>
      <c r="EK67" s="167"/>
      <c r="EL67" s="167"/>
      <c r="EM67" s="167"/>
      <c r="EN67" s="167"/>
      <c r="EO67" s="167"/>
      <c r="EP67" s="167"/>
      <c r="EQ67" s="167"/>
      <c r="ER67" s="167"/>
      <c r="ES67" s="167"/>
      <c r="ET67" s="167"/>
      <c r="EU67" s="167"/>
      <c r="EV67" s="167"/>
      <c r="EW67" s="167"/>
      <c r="EX67" s="167"/>
      <c r="EY67" s="167"/>
      <c r="EZ67" s="167"/>
      <c r="FA67" s="167"/>
      <c r="FB67" s="167"/>
      <c r="FC67" s="167"/>
      <c r="FD67" s="167"/>
      <c r="FE67" s="167"/>
      <c r="FF67" s="167"/>
      <c r="FG67" s="167"/>
      <c r="FH67" s="167"/>
      <c r="FI67" s="167"/>
      <c r="FJ67" s="167"/>
      <c r="FK67" s="167"/>
      <c r="FL67" s="167"/>
      <c r="FM67" s="167"/>
      <c r="FN67" s="167"/>
      <c r="FO67" s="167"/>
      <c r="FP67" s="167"/>
      <c r="FQ67" s="167"/>
      <c r="FR67" s="167"/>
      <c r="FS67" s="167"/>
      <c r="FT67" s="167"/>
      <c r="FU67" s="167"/>
      <c r="FV67" s="167"/>
      <c r="FW67" s="167"/>
      <c r="FX67" s="167"/>
      <c r="FY67" s="167"/>
      <c r="FZ67" s="167"/>
      <c r="GA67" s="167"/>
      <c r="GB67" s="167"/>
      <c r="GC67" s="167"/>
      <c r="GD67" s="167"/>
      <c r="GE67" s="167"/>
      <c r="GF67" s="167"/>
      <c r="GG67" s="167"/>
      <c r="GH67" s="167"/>
      <c r="GI67" s="167"/>
      <c r="GJ67" s="167"/>
      <c r="GK67" s="167"/>
      <c r="GL67" s="167"/>
      <c r="GM67" s="167"/>
      <c r="GN67" s="167"/>
      <c r="GO67" s="167"/>
      <c r="GP67" s="167"/>
      <c r="GQ67" s="167"/>
      <c r="GR67" s="167"/>
      <c r="GS67" s="167"/>
      <c r="GT67" s="167"/>
      <c r="GU67" s="167"/>
      <c r="GV67" s="167"/>
    </row>
    <row r="68" spans="1:204" x14ac:dyDescent="0.25">
      <c r="A68" s="247"/>
      <c r="B68" s="247"/>
      <c r="C68" s="247"/>
      <c r="D68" s="247"/>
      <c r="E68" s="247"/>
      <c r="F68" s="413"/>
      <c r="G68" s="247"/>
      <c r="H68" s="247"/>
      <c r="I68" s="247"/>
      <c r="J68" s="247"/>
      <c r="K68" s="414"/>
      <c r="L68" s="247"/>
      <c r="M68" s="414"/>
      <c r="N68" s="323"/>
      <c r="O68" s="414"/>
      <c r="P68" s="323"/>
      <c r="Q68" s="414"/>
      <c r="R68" s="416"/>
      <c r="S68" s="417"/>
      <c r="T68" s="323"/>
      <c r="U68" s="417"/>
      <c r="V68" s="416"/>
      <c r="W68" s="417"/>
      <c r="X68" s="416"/>
      <c r="Y68" s="417"/>
      <c r="Z68" s="416"/>
      <c r="AA68" s="247"/>
      <c r="AB68" s="247"/>
      <c r="AC68" s="247"/>
      <c r="AD68" s="247"/>
      <c r="AE68" s="24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  <c r="BV68" s="167"/>
      <c r="BW68" s="167"/>
      <c r="BX68" s="167"/>
      <c r="BY68" s="167"/>
      <c r="BZ68" s="167"/>
      <c r="CA68" s="167"/>
      <c r="CB68" s="167"/>
      <c r="CC68" s="167"/>
      <c r="CD68" s="167"/>
      <c r="CE68" s="167"/>
      <c r="CF68" s="167"/>
      <c r="CG68" s="167"/>
      <c r="CH68" s="167"/>
      <c r="CI68" s="167"/>
      <c r="CJ68" s="167"/>
      <c r="CK68" s="167"/>
      <c r="CL68" s="167"/>
      <c r="CM68" s="167"/>
      <c r="CN68" s="167"/>
      <c r="CO68" s="167"/>
      <c r="CP68" s="167"/>
      <c r="CQ68" s="167"/>
      <c r="CR68" s="167"/>
      <c r="CS68" s="167"/>
      <c r="CT68" s="167"/>
      <c r="CU68" s="167"/>
      <c r="CV68" s="167"/>
      <c r="CW68" s="167"/>
      <c r="CX68" s="167"/>
      <c r="CY68" s="167"/>
      <c r="CZ68" s="167"/>
      <c r="DA68" s="167"/>
      <c r="DB68" s="167"/>
      <c r="DC68" s="167"/>
      <c r="DD68" s="167"/>
      <c r="DE68" s="167"/>
      <c r="DF68" s="167"/>
      <c r="DG68" s="167"/>
      <c r="DH68" s="167"/>
      <c r="DI68" s="167"/>
      <c r="DJ68" s="167"/>
      <c r="DK68" s="167"/>
      <c r="DL68" s="167"/>
      <c r="DM68" s="167"/>
      <c r="DN68" s="167"/>
      <c r="DO68" s="167"/>
      <c r="DP68" s="167"/>
      <c r="DQ68" s="167"/>
      <c r="DR68" s="167"/>
      <c r="DS68" s="167"/>
      <c r="DT68" s="167"/>
      <c r="DU68" s="167"/>
      <c r="DV68" s="167"/>
      <c r="DW68" s="167"/>
      <c r="DX68" s="167"/>
      <c r="DY68" s="167"/>
      <c r="DZ68" s="167"/>
      <c r="EA68" s="167"/>
      <c r="EB68" s="167"/>
      <c r="EC68" s="167"/>
      <c r="ED68" s="167"/>
      <c r="EE68" s="167"/>
      <c r="EF68" s="167"/>
      <c r="EG68" s="167"/>
      <c r="EH68" s="167"/>
      <c r="EI68" s="167"/>
      <c r="EJ68" s="167"/>
      <c r="EK68" s="167"/>
      <c r="EL68" s="167"/>
      <c r="EM68" s="167"/>
      <c r="EN68" s="167"/>
      <c r="EO68" s="167"/>
      <c r="EP68" s="167"/>
      <c r="EQ68" s="167"/>
      <c r="ER68" s="167"/>
      <c r="ES68" s="167"/>
      <c r="ET68" s="167"/>
      <c r="EU68" s="167"/>
      <c r="EV68" s="167"/>
      <c r="EW68" s="167"/>
      <c r="EX68" s="167"/>
      <c r="EY68" s="167"/>
      <c r="EZ68" s="167"/>
      <c r="FA68" s="167"/>
      <c r="FB68" s="167"/>
      <c r="FC68" s="167"/>
      <c r="FD68" s="167"/>
      <c r="FE68" s="167"/>
      <c r="FF68" s="167"/>
      <c r="FG68" s="167"/>
      <c r="FH68" s="167"/>
      <c r="FI68" s="167"/>
      <c r="FJ68" s="167"/>
      <c r="FK68" s="167"/>
      <c r="FL68" s="167"/>
      <c r="FM68" s="167"/>
      <c r="FN68" s="167"/>
      <c r="FO68" s="167"/>
      <c r="FP68" s="167"/>
      <c r="FQ68" s="167"/>
      <c r="FR68" s="167"/>
      <c r="FS68" s="167"/>
      <c r="FT68" s="167"/>
      <c r="FU68" s="167"/>
      <c r="FV68" s="167"/>
      <c r="FW68" s="167"/>
      <c r="FX68" s="167"/>
      <c r="FY68" s="167"/>
      <c r="FZ68" s="167"/>
      <c r="GA68" s="167"/>
      <c r="GB68" s="167"/>
      <c r="GC68" s="167"/>
      <c r="GD68" s="167"/>
      <c r="GE68" s="167"/>
      <c r="GF68" s="167"/>
      <c r="GG68" s="167"/>
      <c r="GH68" s="167"/>
      <c r="GI68" s="167"/>
      <c r="GJ68" s="167"/>
      <c r="GK68" s="167"/>
      <c r="GL68" s="167"/>
      <c r="GM68" s="167"/>
      <c r="GN68" s="167"/>
      <c r="GO68" s="167"/>
      <c r="GP68" s="167"/>
      <c r="GQ68" s="167"/>
      <c r="GR68" s="167"/>
      <c r="GS68" s="167"/>
      <c r="GT68" s="167"/>
      <c r="GU68" s="167"/>
      <c r="GV68" s="167"/>
    </row>
    <row r="69" spans="1:204" x14ac:dyDescent="0.25">
      <c r="A69" s="247"/>
      <c r="B69" s="247"/>
      <c r="C69" s="247"/>
      <c r="D69" s="247"/>
      <c r="E69" s="247"/>
      <c r="F69" s="413"/>
      <c r="G69" s="247"/>
      <c r="H69" s="247"/>
      <c r="I69" s="247"/>
      <c r="J69" s="247"/>
      <c r="K69" s="414"/>
      <c r="L69" s="247"/>
      <c r="M69" s="414"/>
      <c r="N69" s="247"/>
      <c r="O69" s="414"/>
      <c r="P69" s="247"/>
      <c r="Q69" s="414"/>
      <c r="R69" s="415"/>
      <c r="S69" s="414"/>
      <c r="T69" s="247"/>
      <c r="U69" s="414"/>
      <c r="V69" s="415"/>
      <c r="W69" s="414"/>
      <c r="X69" s="415"/>
      <c r="Y69" s="414"/>
      <c r="Z69" s="415"/>
      <c r="AA69" s="247"/>
      <c r="AB69" s="247"/>
      <c r="AC69" s="247"/>
      <c r="AD69" s="247"/>
      <c r="AE69" s="24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  <c r="BT69" s="167"/>
      <c r="BU69" s="167"/>
      <c r="BV69" s="167"/>
      <c r="BW69" s="167"/>
      <c r="BX69" s="167"/>
      <c r="BY69" s="167"/>
      <c r="BZ69" s="167"/>
      <c r="CA69" s="167"/>
      <c r="CB69" s="167"/>
      <c r="CC69" s="167"/>
      <c r="CD69" s="167"/>
      <c r="CE69" s="167"/>
      <c r="CF69" s="167"/>
      <c r="CG69" s="167"/>
      <c r="CH69" s="167"/>
      <c r="CI69" s="167"/>
      <c r="CJ69" s="167"/>
      <c r="CK69" s="167"/>
      <c r="CL69" s="167"/>
      <c r="CM69" s="167"/>
      <c r="CN69" s="167"/>
      <c r="CO69" s="167"/>
      <c r="CP69" s="167"/>
      <c r="CQ69" s="167"/>
      <c r="CR69" s="167"/>
      <c r="CS69" s="167"/>
      <c r="CT69" s="167"/>
      <c r="CU69" s="167"/>
      <c r="CV69" s="167"/>
      <c r="CW69" s="167"/>
      <c r="CX69" s="167"/>
      <c r="CY69" s="167"/>
      <c r="CZ69" s="167"/>
      <c r="DA69" s="167"/>
      <c r="DB69" s="167"/>
      <c r="DC69" s="167"/>
      <c r="DD69" s="167"/>
      <c r="DE69" s="167"/>
      <c r="DF69" s="167"/>
      <c r="DG69" s="167"/>
      <c r="DH69" s="167"/>
      <c r="DI69" s="167"/>
      <c r="DJ69" s="167"/>
      <c r="DK69" s="167"/>
      <c r="DL69" s="167"/>
      <c r="DM69" s="167"/>
      <c r="DN69" s="167"/>
      <c r="DO69" s="167"/>
      <c r="DP69" s="167"/>
      <c r="DQ69" s="167"/>
      <c r="DR69" s="167"/>
      <c r="DS69" s="167"/>
      <c r="DT69" s="167"/>
      <c r="DU69" s="167"/>
      <c r="DV69" s="167"/>
      <c r="DW69" s="167"/>
      <c r="DX69" s="167"/>
      <c r="DY69" s="167"/>
      <c r="DZ69" s="167"/>
      <c r="EA69" s="167"/>
      <c r="EB69" s="167"/>
      <c r="EC69" s="167"/>
      <c r="ED69" s="167"/>
      <c r="EE69" s="167"/>
      <c r="EF69" s="167"/>
      <c r="EG69" s="167"/>
      <c r="EH69" s="167"/>
      <c r="EI69" s="167"/>
      <c r="EJ69" s="167"/>
      <c r="EK69" s="167"/>
      <c r="EL69" s="167"/>
      <c r="EM69" s="167"/>
      <c r="EN69" s="167"/>
      <c r="EO69" s="167"/>
      <c r="EP69" s="167"/>
      <c r="EQ69" s="167"/>
      <c r="ER69" s="167"/>
      <c r="ES69" s="167"/>
      <c r="ET69" s="167"/>
      <c r="EU69" s="167"/>
      <c r="EV69" s="167"/>
      <c r="EW69" s="167"/>
      <c r="EX69" s="167"/>
      <c r="EY69" s="167"/>
      <c r="EZ69" s="167"/>
      <c r="FA69" s="167"/>
      <c r="FB69" s="167"/>
      <c r="FC69" s="167"/>
      <c r="FD69" s="167"/>
      <c r="FE69" s="167"/>
      <c r="FF69" s="167"/>
      <c r="FG69" s="167"/>
      <c r="FH69" s="167"/>
      <c r="FI69" s="167"/>
      <c r="FJ69" s="167"/>
      <c r="FK69" s="167"/>
      <c r="FL69" s="167"/>
      <c r="FM69" s="167"/>
      <c r="FN69" s="167"/>
      <c r="FO69" s="167"/>
      <c r="FP69" s="167"/>
      <c r="FQ69" s="167"/>
      <c r="FR69" s="167"/>
      <c r="FS69" s="167"/>
      <c r="FT69" s="167"/>
      <c r="FU69" s="167"/>
      <c r="FV69" s="167"/>
      <c r="FW69" s="167"/>
      <c r="FX69" s="167"/>
      <c r="FY69" s="167"/>
      <c r="FZ69" s="167"/>
      <c r="GA69" s="167"/>
      <c r="GB69" s="167"/>
      <c r="GC69" s="167"/>
      <c r="GD69" s="167"/>
      <c r="GE69" s="167"/>
      <c r="GF69" s="167"/>
      <c r="GG69" s="167"/>
      <c r="GH69" s="167"/>
      <c r="GI69" s="167"/>
      <c r="GJ69" s="167"/>
      <c r="GK69" s="167"/>
      <c r="GL69" s="167"/>
      <c r="GM69" s="167"/>
      <c r="GN69" s="167"/>
      <c r="GO69" s="167"/>
      <c r="GP69" s="167"/>
      <c r="GQ69" s="167"/>
      <c r="GR69" s="167"/>
      <c r="GS69" s="167"/>
      <c r="GT69" s="167"/>
      <c r="GU69" s="167"/>
      <c r="GV69" s="167"/>
    </row>
    <row r="70" spans="1:204" x14ac:dyDescent="0.25">
      <c r="A70" s="74"/>
      <c r="B70" s="359"/>
      <c r="C70" s="247"/>
      <c r="D70" s="247"/>
      <c r="E70" s="247"/>
      <c r="F70" s="413"/>
      <c r="G70" s="247"/>
      <c r="H70" s="247"/>
      <c r="I70" s="247"/>
      <c r="J70" s="247"/>
      <c r="K70" s="414"/>
      <c r="L70" s="247"/>
      <c r="M70" s="414"/>
      <c r="N70" s="247"/>
      <c r="O70" s="414"/>
      <c r="P70" s="247"/>
      <c r="Q70" s="414"/>
      <c r="R70" s="415"/>
      <c r="S70" s="414"/>
      <c r="T70" s="247"/>
      <c r="U70" s="414"/>
      <c r="V70" s="415"/>
      <c r="W70" s="414"/>
      <c r="X70" s="415"/>
      <c r="Y70" s="414"/>
      <c r="Z70" s="415"/>
      <c r="AA70" s="247"/>
      <c r="AB70" s="247"/>
      <c r="AC70" s="247"/>
      <c r="AD70" s="247"/>
      <c r="AE70" s="24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  <c r="BO70" s="167"/>
      <c r="BP70" s="167"/>
      <c r="BQ70" s="167"/>
      <c r="BR70" s="167"/>
      <c r="BS70" s="167"/>
      <c r="BT70" s="167"/>
      <c r="BU70" s="167"/>
      <c r="BV70" s="167"/>
      <c r="BW70" s="167"/>
      <c r="BX70" s="167"/>
      <c r="BY70" s="167"/>
      <c r="BZ70" s="167"/>
      <c r="CA70" s="167"/>
      <c r="CB70" s="167"/>
      <c r="CC70" s="167"/>
      <c r="CD70" s="167"/>
      <c r="CE70" s="167"/>
      <c r="CF70" s="167"/>
      <c r="CG70" s="167"/>
      <c r="CH70" s="167"/>
      <c r="CI70" s="167"/>
      <c r="CJ70" s="167"/>
      <c r="CK70" s="167"/>
      <c r="CL70" s="167"/>
      <c r="CM70" s="167"/>
      <c r="CN70" s="167"/>
      <c r="CO70" s="167"/>
      <c r="CP70" s="167"/>
      <c r="CQ70" s="167"/>
      <c r="CR70" s="167"/>
      <c r="CS70" s="167"/>
      <c r="CT70" s="167"/>
      <c r="CU70" s="167"/>
      <c r="CV70" s="167"/>
      <c r="CW70" s="167"/>
      <c r="CX70" s="167"/>
      <c r="CY70" s="167"/>
      <c r="CZ70" s="167"/>
      <c r="DA70" s="167"/>
      <c r="DB70" s="167"/>
      <c r="DC70" s="167"/>
      <c r="DD70" s="167"/>
      <c r="DE70" s="167"/>
      <c r="DF70" s="167"/>
      <c r="DG70" s="167"/>
      <c r="DH70" s="167"/>
      <c r="DI70" s="167"/>
      <c r="DJ70" s="167"/>
      <c r="DK70" s="167"/>
      <c r="DL70" s="167"/>
      <c r="DM70" s="167"/>
      <c r="DN70" s="167"/>
      <c r="DO70" s="167"/>
      <c r="DP70" s="167"/>
      <c r="DQ70" s="167"/>
      <c r="DR70" s="167"/>
      <c r="DS70" s="167"/>
      <c r="DT70" s="167"/>
      <c r="DU70" s="167"/>
      <c r="DV70" s="167"/>
      <c r="DW70" s="167"/>
      <c r="DX70" s="167"/>
      <c r="DY70" s="167"/>
      <c r="DZ70" s="167"/>
      <c r="EA70" s="167"/>
      <c r="EB70" s="167"/>
      <c r="EC70" s="167"/>
      <c r="ED70" s="167"/>
      <c r="EE70" s="167"/>
      <c r="EF70" s="167"/>
      <c r="EG70" s="167"/>
      <c r="EH70" s="167"/>
      <c r="EI70" s="167"/>
      <c r="EJ70" s="167"/>
      <c r="EK70" s="167"/>
      <c r="EL70" s="167"/>
      <c r="EM70" s="167"/>
      <c r="EN70" s="167"/>
      <c r="EO70" s="167"/>
      <c r="EP70" s="167"/>
      <c r="EQ70" s="167"/>
      <c r="ER70" s="167"/>
      <c r="ES70" s="167"/>
      <c r="ET70" s="167"/>
      <c r="EU70" s="167"/>
      <c r="EV70" s="167"/>
      <c r="EW70" s="167"/>
      <c r="EX70" s="167"/>
      <c r="EY70" s="167"/>
      <c r="EZ70" s="167"/>
      <c r="FA70" s="167"/>
      <c r="FB70" s="167"/>
      <c r="FC70" s="167"/>
      <c r="FD70" s="167"/>
      <c r="FE70" s="167"/>
      <c r="FF70" s="167"/>
      <c r="FG70" s="167"/>
      <c r="FH70" s="167"/>
      <c r="FI70" s="167"/>
      <c r="FJ70" s="167"/>
      <c r="FK70" s="167"/>
      <c r="FL70" s="167"/>
      <c r="FM70" s="167"/>
      <c r="FN70" s="167"/>
      <c r="FO70" s="167"/>
      <c r="FP70" s="167"/>
      <c r="FQ70" s="167"/>
      <c r="FR70" s="167"/>
      <c r="FS70" s="167"/>
      <c r="FT70" s="167"/>
      <c r="FU70" s="167"/>
      <c r="FV70" s="167"/>
      <c r="FW70" s="167"/>
      <c r="FX70" s="167"/>
      <c r="FY70" s="167"/>
      <c r="FZ70" s="167"/>
      <c r="GA70" s="167"/>
      <c r="GB70" s="167"/>
      <c r="GC70" s="167"/>
      <c r="GD70" s="167"/>
      <c r="GE70" s="167"/>
      <c r="GF70" s="167"/>
      <c r="GG70" s="167"/>
      <c r="GH70" s="167"/>
      <c r="GI70" s="167"/>
      <c r="GJ70" s="167"/>
      <c r="GK70" s="167"/>
      <c r="GL70" s="167"/>
      <c r="GM70" s="167"/>
      <c r="GN70" s="167"/>
      <c r="GO70" s="167"/>
      <c r="GP70" s="167"/>
      <c r="GQ70" s="167"/>
      <c r="GR70" s="167"/>
      <c r="GS70" s="167"/>
      <c r="GT70" s="167"/>
      <c r="GU70" s="167"/>
      <c r="GV70" s="167"/>
    </row>
    <row r="71" spans="1:204" x14ac:dyDescent="0.25">
      <c r="A71" s="247"/>
      <c r="B71" s="247"/>
      <c r="C71" s="247"/>
      <c r="D71" s="247"/>
      <c r="E71" s="247"/>
      <c r="F71" s="413"/>
      <c r="G71" s="418" t="s">
        <v>68</v>
      </c>
      <c r="H71" s="419">
        <f>H46+H49+H65</f>
        <v>28114608.557</v>
      </c>
      <c r="I71" s="247"/>
      <c r="J71" s="419">
        <f>J46+J49+J65</f>
        <v>56814394.678250007</v>
      </c>
      <c r="K71" s="420"/>
      <c r="L71" s="419">
        <f>L46</f>
        <v>50834640.492299989</v>
      </c>
      <c r="M71" s="414"/>
      <c r="N71" s="419">
        <f>N46+N65</f>
        <v>50976301.428050004</v>
      </c>
      <c r="O71" s="414"/>
      <c r="P71" s="419">
        <f>P46+P49+P65</f>
        <v>58418026.033749998</v>
      </c>
      <c r="Q71" s="414"/>
      <c r="R71" s="421">
        <f>R46+R58</f>
        <v>50507249.182449996</v>
      </c>
      <c r="S71" s="420"/>
      <c r="T71" s="419">
        <f>T46+T58</f>
        <v>30600501.695250001</v>
      </c>
      <c r="U71" s="420"/>
      <c r="V71" s="421">
        <f>V46+V58+V65</f>
        <v>14704334.82</v>
      </c>
      <c r="W71" s="420"/>
      <c r="X71" s="421">
        <f>X46+X58+X65</f>
        <v>12632009.961999999</v>
      </c>
      <c r="Y71" s="420"/>
      <c r="Z71" s="421">
        <f>Z46+Z58+Z65</f>
        <v>2638532.6</v>
      </c>
      <c r="AA71" s="247"/>
      <c r="AB71" s="247"/>
      <c r="AC71" s="422">
        <f>H71+J71+L71+N71+P71+R71+T71+V71</f>
        <v>340970056.88704997</v>
      </c>
      <c r="AD71" s="423"/>
      <c r="AE71" s="24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  <c r="BR71" s="167"/>
      <c r="BS71" s="167"/>
      <c r="BT71" s="167"/>
      <c r="BU71" s="167"/>
      <c r="BV71" s="167"/>
      <c r="BW71" s="167"/>
      <c r="BX71" s="167"/>
      <c r="BY71" s="167"/>
      <c r="BZ71" s="167"/>
      <c r="CA71" s="167"/>
      <c r="CB71" s="167"/>
      <c r="CC71" s="167"/>
      <c r="CD71" s="167"/>
      <c r="CE71" s="167"/>
      <c r="CF71" s="167"/>
      <c r="CG71" s="167"/>
      <c r="CH71" s="167"/>
      <c r="CI71" s="167"/>
      <c r="CJ71" s="167"/>
      <c r="CK71" s="167"/>
      <c r="CL71" s="167"/>
      <c r="CM71" s="167"/>
      <c r="CN71" s="167"/>
      <c r="CO71" s="167"/>
      <c r="CP71" s="167"/>
      <c r="CQ71" s="167"/>
      <c r="CR71" s="167"/>
      <c r="CS71" s="167"/>
      <c r="CT71" s="167"/>
      <c r="CU71" s="167"/>
      <c r="CV71" s="167"/>
      <c r="CW71" s="167"/>
      <c r="CX71" s="167"/>
      <c r="CY71" s="167"/>
      <c r="CZ71" s="167"/>
      <c r="DA71" s="167"/>
      <c r="DB71" s="167"/>
      <c r="DC71" s="167"/>
      <c r="DD71" s="167"/>
      <c r="DE71" s="167"/>
      <c r="DF71" s="167"/>
      <c r="DG71" s="167"/>
      <c r="DH71" s="167"/>
      <c r="DI71" s="167"/>
      <c r="DJ71" s="167"/>
      <c r="DK71" s="167"/>
      <c r="DL71" s="167"/>
      <c r="DM71" s="167"/>
      <c r="DN71" s="167"/>
      <c r="DO71" s="167"/>
      <c r="DP71" s="167"/>
      <c r="DQ71" s="167"/>
      <c r="DR71" s="167"/>
      <c r="DS71" s="167"/>
      <c r="DT71" s="167"/>
      <c r="DU71" s="167"/>
      <c r="DV71" s="167"/>
      <c r="DW71" s="167"/>
      <c r="DX71" s="167"/>
      <c r="DY71" s="167"/>
      <c r="DZ71" s="167"/>
      <c r="EA71" s="167"/>
      <c r="EB71" s="167"/>
      <c r="EC71" s="167"/>
      <c r="ED71" s="167"/>
      <c r="EE71" s="167"/>
      <c r="EF71" s="167"/>
      <c r="EG71" s="167"/>
      <c r="EH71" s="167"/>
      <c r="EI71" s="167"/>
      <c r="EJ71" s="167"/>
      <c r="EK71" s="167"/>
      <c r="EL71" s="167"/>
      <c r="EM71" s="167"/>
      <c r="EN71" s="167"/>
      <c r="EO71" s="167"/>
      <c r="EP71" s="167"/>
      <c r="EQ71" s="167"/>
      <c r="ER71" s="167"/>
      <c r="ES71" s="167"/>
      <c r="ET71" s="167"/>
      <c r="EU71" s="167"/>
      <c r="EV71" s="167"/>
      <c r="EW71" s="167"/>
      <c r="EX71" s="167"/>
      <c r="EY71" s="167"/>
      <c r="EZ71" s="167"/>
      <c r="FA71" s="167"/>
      <c r="FB71" s="167"/>
      <c r="FC71" s="167"/>
      <c r="FD71" s="167"/>
      <c r="FE71" s="167"/>
      <c r="FF71" s="167"/>
      <c r="FG71" s="167"/>
      <c r="FH71" s="167"/>
      <c r="FI71" s="167"/>
      <c r="FJ71" s="167"/>
      <c r="FK71" s="167"/>
      <c r="FL71" s="167"/>
      <c r="FM71" s="167"/>
      <c r="FN71" s="167"/>
      <c r="FO71" s="167"/>
      <c r="FP71" s="167"/>
      <c r="FQ71" s="167"/>
      <c r="FR71" s="167"/>
      <c r="FS71" s="167"/>
      <c r="FT71" s="167"/>
      <c r="FU71" s="167"/>
      <c r="FV71" s="167"/>
      <c r="FW71" s="167"/>
      <c r="FX71" s="167"/>
      <c r="FY71" s="167"/>
      <c r="FZ71" s="167"/>
      <c r="GA71" s="167"/>
      <c r="GB71" s="167"/>
      <c r="GC71" s="167"/>
      <c r="GD71" s="167"/>
      <c r="GE71" s="167"/>
      <c r="GF71" s="167"/>
      <c r="GG71" s="167"/>
      <c r="GH71" s="167"/>
      <c r="GI71" s="167"/>
      <c r="GJ71" s="167"/>
      <c r="GK71" s="167"/>
      <c r="GL71" s="167"/>
      <c r="GM71" s="167"/>
      <c r="GN71" s="167"/>
      <c r="GO71" s="167"/>
      <c r="GP71" s="167"/>
      <c r="GQ71" s="167"/>
      <c r="GR71" s="167"/>
      <c r="GS71" s="167"/>
      <c r="GT71" s="167"/>
      <c r="GU71" s="167"/>
      <c r="GV71" s="167"/>
    </row>
    <row r="72" spans="1:204" ht="14.4" thickBot="1" x14ac:dyDescent="0.3">
      <c r="A72" s="247"/>
      <c r="B72" s="247"/>
      <c r="C72" s="247"/>
      <c r="D72" s="247"/>
      <c r="E72" s="247"/>
      <c r="F72" s="413"/>
      <c r="G72" s="247"/>
      <c r="H72" s="247"/>
      <c r="I72" s="247"/>
      <c r="J72" s="247"/>
      <c r="K72" s="424"/>
      <c r="L72" s="425"/>
      <c r="M72" s="424"/>
      <c r="N72" s="425"/>
      <c r="O72" s="414"/>
      <c r="P72" s="247"/>
      <c r="Q72" s="414"/>
      <c r="R72" s="415"/>
      <c r="S72" s="414"/>
      <c r="T72" s="247"/>
      <c r="U72" s="424"/>
      <c r="V72" s="426"/>
      <c r="W72" s="424"/>
      <c r="X72" s="426"/>
      <c r="Y72" s="424"/>
      <c r="Z72" s="426"/>
      <c r="AA72" s="247"/>
      <c r="AB72" s="247"/>
      <c r="AC72" s="247"/>
      <c r="AD72" s="247"/>
      <c r="AE72" s="24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67"/>
      <c r="BP72" s="167"/>
      <c r="BQ72" s="167"/>
      <c r="BR72" s="167"/>
      <c r="BS72" s="167"/>
      <c r="BT72" s="167"/>
      <c r="BU72" s="167"/>
      <c r="BV72" s="167"/>
      <c r="BW72" s="167"/>
      <c r="BX72" s="167"/>
      <c r="BY72" s="167"/>
      <c r="BZ72" s="167"/>
      <c r="CA72" s="167"/>
      <c r="CB72" s="167"/>
      <c r="CC72" s="167"/>
      <c r="CD72" s="167"/>
      <c r="CE72" s="167"/>
      <c r="CF72" s="167"/>
      <c r="CG72" s="167"/>
      <c r="CH72" s="167"/>
      <c r="CI72" s="167"/>
      <c r="CJ72" s="167"/>
      <c r="CK72" s="167"/>
      <c r="CL72" s="167"/>
      <c r="CM72" s="167"/>
      <c r="CN72" s="167"/>
      <c r="CO72" s="167"/>
      <c r="CP72" s="167"/>
      <c r="CQ72" s="167"/>
      <c r="CR72" s="167"/>
      <c r="CS72" s="167"/>
      <c r="CT72" s="167"/>
      <c r="CU72" s="167"/>
      <c r="CV72" s="167"/>
      <c r="CW72" s="167"/>
      <c r="CX72" s="167"/>
      <c r="CY72" s="167"/>
      <c r="CZ72" s="167"/>
      <c r="DA72" s="167"/>
      <c r="DB72" s="167"/>
      <c r="DC72" s="167"/>
      <c r="DD72" s="167"/>
      <c r="DE72" s="167"/>
      <c r="DF72" s="167"/>
      <c r="DG72" s="167"/>
      <c r="DH72" s="167"/>
      <c r="DI72" s="167"/>
      <c r="DJ72" s="167"/>
      <c r="DK72" s="167"/>
      <c r="DL72" s="167"/>
      <c r="DM72" s="167"/>
      <c r="DN72" s="167"/>
      <c r="DO72" s="167"/>
      <c r="DP72" s="167"/>
      <c r="DQ72" s="167"/>
      <c r="DR72" s="167"/>
      <c r="DS72" s="167"/>
      <c r="DT72" s="167"/>
      <c r="DU72" s="167"/>
      <c r="DV72" s="167"/>
      <c r="DW72" s="167"/>
      <c r="DX72" s="167"/>
      <c r="DY72" s="167"/>
      <c r="DZ72" s="167"/>
      <c r="EA72" s="167"/>
      <c r="EB72" s="167"/>
      <c r="EC72" s="167"/>
      <c r="ED72" s="167"/>
      <c r="EE72" s="167"/>
      <c r="EF72" s="167"/>
      <c r="EG72" s="167"/>
      <c r="EH72" s="167"/>
      <c r="EI72" s="167"/>
      <c r="EJ72" s="167"/>
      <c r="EK72" s="167"/>
      <c r="EL72" s="167"/>
      <c r="EM72" s="167"/>
      <c r="EN72" s="167"/>
      <c r="EO72" s="167"/>
      <c r="EP72" s="167"/>
      <c r="EQ72" s="167"/>
      <c r="ER72" s="167"/>
      <c r="ES72" s="167"/>
      <c r="ET72" s="167"/>
      <c r="EU72" s="167"/>
      <c r="EV72" s="167"/>
      <c r="EW72" s="167"/>
      <c r="EX72" s="167"/>
      <c r="EY72" s="167"/>
      <c r="EZ72" s="167"/>
      <c r="FA72" s="167"/>
      <c r="FB72" s="167"/>
      <c r="FC72" s="167"/>
      <c r="FD72" s="167"/>
      <c r="FE72" s="167"/>
      <c r="FF72" s="167"/>
      <c r="FG72" s="167"/>
      <c r="FH72" s="167"/>
      <c r="FI72" s="167"/>
      <c r="FJ72" s="167"/>
      <c r="FK72" s="167"/>
      <c r="FL72" s="167"/>
      <c r="FM72" s="167"/>
      <c r="FN72" s="167"/>
      <c r="FO72" s="167"/>
      <c r="FP72" s="167"/>
      <c r="FQ72" s="167"/>
      <c r="FR72" s="167"/>
      <c r="FS72" s="167"/>
      <c r="FT72" s="167"/>
      <c r="FU72" s="167"/>
      <c r="FV72" s="167"/>
      <c r="FW72" s="167"/>
      <c r="FX72" s="167"/>
      <c r="FY72" s="167"/>
      <c r="FZ72" s="167"/>
      <c r="GA72" s="167"/>
      <c r="GB72" s="167"/>
      <c r="GC72" s="167"/>
      <c r="GD72" s="167"/>
      <c r="GE72" s="167"/>
      <c r="GF72" s="167"/>
      <c r="GG72" s="167"/>
      <c r="GH72" s="167"/>
      <c r="GI72" s="167"/>
      <c r="GJ72" s="167"/>
      <c r="GK72" s="167"/>
      <c r="GL72" s="167"/>
      <c r="GM72" s="167"/>
      <c r="GN72" s="167"/>
      <c r="GO72" s="167"/>
      <c r="GP72" s="167"/>
      <c r="GQ72" s="167"/>
      <c r="GR72" s="167"/>
      <c r="GS72" s="167"/>
      <c r="GT72" s="167"/>
      <c r="GU72" s="167"/>
      <c r="GV72" s="167"/>
    </row>
    <row r="73" spans="1:204" ht="14.4" thickBot="1" x14ac:dyDescent="0.3">
      <c r="A73" s="247"/>
      <c r="B73" s="247"/>
      <c r="C73" s="247"/>
      <c r="D73" s="247"/>
      <c r="E73" s="247"/>
      <c r="F73" s="468"/>
      <c r="G73" s="468"/>
      <c r="H73" s="247"/>
      <c r="I73" s="247"/>
      <c r="J73" s="247"/>
      <c r="K73" s="247"/>
      <c r="L73" s="247"/>
      <c r="M73" s="247"/>
      <c r="N73" s="247"/>
      <c r="O73" s="424"/>
      <c r="P73" s="425"/>
      <c r="Q73" s="424"/>
      <c r="R73" s="426"/>
      <c r="S73" s="424"/>
      <c r="T73" s="426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  <c r="BI73" s="167"/>
      <c r="BJ73" s="167"/>
      <c r="BK73" s="167"/>
      <c r="BL73" s="167"/>
      <c r="BM73" s="167"/>
      <c r="BN73" s="167"/>
      <c r="BO73" s="167"/>
      <c r="BP73" s="167"/>
      <c r="BQ73" s="167"/>
      <c r="BR73" s="167"/>
      <c r="BS73" s="167"/>
      <c r="BT73" s="167"/>
      <c r="BU73" s="167"/>
      <c r="BV73" s="167"/>
      <c r="BW73" s="167"/>
      <c r="BX73" s="167"/>
      <c r="BY73" s="167"/>
      <c r="BZ73" s="167"/>
      <c r="CA73" s="167"/>
      <c r="CB73" s="167"/>
      <c r="CC73" s="167"/>
      <c r="CD73" s="167"/>
      <c r="CE73" s="167"/>
      <c r="CF73" s="167"/>
      <c r="CG73" s="167"/>
      <c r="CH73" s="167"/>
      <c r="CI73" s="167"/>
      <c r="CJ73" s="167"/>
      <c r="CK73" s="167"/>
      <c r="CL73" s="167"/>
      <c r="CM73" s="167"/>
      <c r="CN73" s="167"/>
      <c r="CO73" s="167"/>
      <c r="CP73" s="167"/>
      <c r="CQ73" s="167"/>
      <c r="CR73" s="167"/>
      <c r="CS73" s="167"/>
      <c r="CT73" s="167"/>
      <c r="CU73" s="167"/>
      <c r="CV73" s="167"/>
      <c r="CW73" s="167"/>
      <c r="CX73" s="167"/>
      <c r="CY73" s="167"/>
      <c r="CZ73" s="167"/>
      <c r="DA73" s="167"/>
      <c r="DB73" s="167"/>
      <c r="DC73" s="167"/>
      <c r="DD73" s="167"/>
      <c r="DE73" s="167"/>
      <c r="DF73" s="167"/>
      <c r="DG73" s="167"/>
      <c r="DH73" s="167"/>
      <c r="DI73" s="167"/>
      <c r="DJ73" s="167"/>
      <c r="DK73" s="167"/>
      <c r="DL73" s="167"/>
      <c r="DM73" s="167"/>
      <c r="DN73" s="167"/>
      <c r="DO73" s="167"/>
      <c r="DP73" s="167"/>
      <c r="DQ73" s="167"/>
      <c r="DR73" s="167"/>
      <c r="DS73" s="167"/>
      <c r="DT73" s="167"/>
      <c r="DU73" s="167"/>
      <c r="DV73" s="167"/>
      <c r="DW73" s="167"/>
      <c r="DX73" s="167"/>
      <c r="DY73" s="167"/>
      <c r="DZ73" s="167"/>
      <c r="EA73" s="167"/>
      <c r="EB73" s="167"/>
      <c r="EC73" s="167"/>
      <c r="ED73" s="167"/>
      <c r="EE73" s="167"/>
      <c r="EF73" s="167"/>
      <c r="EG73" s="167"/>
      <c r="EH73" s="167"/>
      <c r="EI73" s="167"/>
      <c r="EJ73" s="167"/>
      <c r="EK73" s="167"/>
      <c r="EL73" s="167"/>
      <c r="EM73" s="167"/>
      <c r="EN73" s="167"/>
      <c r="EO73" s="167"/>
      <c r="EP73" s="167"/>
      <c r="EQ73" s="167"/>
      <c r="ER73" s="167"/>
      <c r="ES73" s="167"/>
      <c r="ET73" s="167"/>
      <c r="EU73" s="167"/>
      <c r="EV73" s="167"/>
      <c r="EW73" s="167"/>
      <c r="EX73" s="167"/>
      <c r="EY73" s="167"/>
      <c r="EZ73" s="167"/>
      <c r="FA73" s="167"/>
      <c r="FB73" s="167"/>
      <c r="FC73" s="167"/>
      <c r="FD73" s="167"/>
      <c r="FE73" s="167"/>
      <c r="FF73" s="167"/>
      <c r="FG73" s="167"/>
      <c r="FH73" s="167"/>
      <c r="FI73" s="167"/>
      <c r="FJ73" s="167"/>
      <c r="FK73" s="167"/>
      <c r="FL73" s="167"/>
      <c r="FM73" s="167"/>
      <c r="FN73" s="167"/>
      <c r="FO73" s="167"/>
      <c r="FP73" s="167"/>
      <c r="FQ73" s="167"/>
      <c r="FR73" s="167"/>
      <c r="FS73" s="167"/>
      <c r="FT73" s="167"/>
      <c r="FU73" s="167"/>
      <c r="FV73" s="167"/>
      <c r="FW73" s="167"/>
      <c r="FX73" s="167"/>
      <c r="FY73" s="167"/>
      <c r="FZ73" s="167"/>
      <c r="GA73" s="167"/>
      <c r="GB73" s="167"/>
      <c r="GC73" s="167"/>
      <c r="GD73" s="167"/>
      <c r="GE73" s="167"/>
      <c r="GF73" s="167"/>
      <c r="GG73" s="167"/>
      <c r="GH73" s="167"/>
      <c r="GI73" s="167"/>
      <c r="GJ73" s="167"/>
      <c r="GK73" s="167"/>
      <c r="GL73" s="167"/>
      <c r="GM73" s="167"/>
      <c r="GN73" s="167"/>
      <c r="GO73" s="167"/>
      <c r="GP73" s="167"/>
      <c r="GQ73" s="167"/>
      <c r="GR73" s="167"/>
      <c r="GS73" s="167"/>
      <c r="GT73" s="167"/>
      <c r="GU73" s="167"/>
      <c r="GV73" s="167"/>
    </row>
    <row r="74" spans="1:204" x14ac:dyDescent="0.25">
      <c r="A74" s="247"/>
      <c r="B74" s="247"/>
      <c r="C74" s="247"/>
      <c r="D74" s="247"/>
      <c r="E74" s="247"/>
      <c r="F74" s="413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427" t="s">
        <v>69</v>
      </c>
      <c r="AB74" s="427"/>
      <c r="AC74" s="428">
        <f>AC71-H65-J65</f>
        <v>335988999.64704996</v>
      </c>
      <c r="AD74" s="428"/>
      <c r="AE74" s="24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7"/>
      <c r="BM74" s="167"/>
      <c r="BN74" s="167"/>
      <c r="BO74" s="167"/>
      <c r="BP74" s="167"/>
      <c r="BQ74" s="167"/>
      <c r="BR74" s="167"/>
      <c r="BS74" s="167"/>
      <c r="BT74" s="167"/>
      <c r="BU74" s="167"/>
      <c r="BV74" s="167"/>
      <c r="BW74" s="167"/>
      <c r="BX74" s="167"/>
      <c r="BY74" s="167"/>
      <c r="BZ74" s="167"/>
      <c r="CA74" s="167"/>
      <c r="CB74" s="167"/>
      <c r="CC74" s="167"/>
      <c r="CD74" s="167"/>
      <c r="CE74" s="167"/>
      <c r="CF74" s="167"/>
      <c r="CG74" s="167"/>
      <c r="CH74" s="167"/>
      <c r="CI74" s="167"/>
      <c r="CJ74" s="167"/>
      <c r="CK74" s="167"/>
      <c r="CL74" s="167"/>
      <c r="CM74" s="167"/>
      <c r="CN74" s="167"/>
      <c r="CO74" s="167"/>
      <c r="CP74" s="167"/>
      <c r="CQ74" s="167"/>
      <c r="CR74" s="167"/>
      <c r="CS74" s="167"/>
      <c r="CT74" s="167"/>
      <c r="CU74" s="167"/>
      <c r="CV74" s="167"/>
      <c r="CW74" s="167"/>
      <c r="CX74" s="167"/>
      <c r="CY74" s="167"/>
      <c r="CZ74" s="167"/>
      <c r="DA74" s="167"/>
      <c r="DB74" s="167"/>
      <c r="DC74" s="167"/>
      <c r="DD74" s="167"/>
      <c r="DE74" s="167"/>
      <c r="DF74" s="167"/>
      <c r="DG74" s="167"/>
      <c r="DH74" s="167"/>
      <c r="DI74" s="167"/>
      <c r="DJ74" s="167"/>
      <c r="DK74" s="167"/>
      <c r="DL74" s="167"/>
      <c r="DM74" s="167"/>
      <c r="DN74" s="167"/>
      <c r="DO74" s="167"/>
      <c r="DP74" s="167"/>
      <c r="DQ74" s="167"/>
      <c r="DR74" s="167"/>
      <c r="DS74" s="167"/>
      <c r="DT74" s="167"/>
      <c r="DU74" s="167"/>
      <c r="DV74" s="167"/>
      <c r="DW74" s="167"/>
      <c r="DX74" s="167"/>
      <c r="DY74" s="167"/>
      <c r="DZ74" s="167"/>
      <c r="EA74" s="167"/>
      <c r="EB74" s="167"/>
      <c r="EC74" s="167"/>
      <c r="ED74" s="167"/>
      <c r="EE74" s="167"/>
      <c r="EF74" s="167"/>
      <c r="EG74" s="167"/>
      <c r="EH74" s="167"/>
      <c r="EI74" s="167"/>
      <c r="EJ74" s="167"/>
      <c r="EK74" s="167"/>
      <c r="EL74" s="167"/>
      <c r="EM74" s="167"/>
      <c r="EN74" s="167"/>
      <c r="EO74" s="167"/>
      <c r="EP74" s="167"/>
      <c r="EQ74" s="167"/>
      <c r="ER74" s="167"/>
      <c r="ES74" s="167"/>
      <c r="ET74" s="167"/>
      <c r="EU74" s="167"/>
      <c r="EV74" s="167"/>
      <c r="EW74" s="167"/>
      <c r="EX74" s="167"/>
      <c r="EY74" s="167"/>
      <c r="EZ74" s="167"/>
      <c r="FA74" s="167"/>
      <c r="FB74" s="167"/>
      <c r="FC74" s="167"/>
      <c r="FD74" s="167"/>
      <c r="FE74" s="167"/>
      <c r="FF74" s="167"/>
      <c r="FG74" s="167"/>
      <c r="FH74" s="167"/>
      <c r="FI74" s="167"/>
      <c r="FJ74" s="167"/>
      <c r="FK74" s="167"/>
      <c r="FL74" s="167"/>
      <c r="FM74" s="167"/>
      <c r="FN74" s="167"/>
      <c r="FO74" s="167"/>
      <c r="FP74" s="167"/>
      <c r="FQ74" s="167"/>
      <c r="FR74" s="167"/>
      <c r="FS74" s="167"/>
      <c r="FT74" s="167"/>
      <c r="FU74" s="167"/>
      <c r="FV74" s="167"/>
      <c r="FW74" s="167"/>
      <c r="FX74" s="167"/>
      <c r="FY74" s="167"/>
      <c r="FZ74" s="167"/>
      <c r="GA74" s="167"/>
      <c r="GB74" s="167"/>
      <c r="GC74" s="167"/>
      <c r="GD74" s="167"/>
      <c r="GE74" s="167"/>
      <c r="GF74" s="167"/>
      <c r="GG74" s="167"/>
      <c r="GH74" s="167"/>
      <c r="GI74" s="167"/>
      <c r="GJ74" s="167"/>
      <c r="GK74" s="167"/>
      <c r="GL74" s="167"/>
      <c r="GM74" s="167"/>
      <c r="GN74" s="167"/>
      <c r="GO74" s="167"/>
      <c r="GP74" s="167"/>
      <c r="GQ74" s="167"/>
      <c r="GR74" s="167"/>
      <c r="GS74" s="167"/>
      <c r="GT74" s="167"/>
      <c r="GU74" s="167"/>
      <c r="GV74" s="167"/>
    </row>
    <row r="75" spans="1:204" x14ac:dyDescent="0.25">
      <c r="A75" s="247"/>
      <c r="B75" s="247"/>
      <c r="C75" s="247"/>
      <c r="D75" s="247"/>
      <c r="E75" s="247"/>
      <c r="F75" s="413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  <c r="AA75" s="247"/>
      <c r="AB75" s="247"/>
      <c r="AC75" s="247"/>
      <c r="AD75" s="247"/>
      <c r="AE75" s="24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  <c r="BO75" s="167"/>
      <c r="BP75" s="167"/>
      <c r="BQ75" s="167"/>
      <c r="BR75" s="167"/>
      <c r="BS75" s="167"/>
      <c r="BT75" s="167"/>
      <c r="BU75" s="167"/>
      <c r="BV75" s="167"/>
      <c r="BW75" s="167"/>
      <c r="BX75" s="167"/>
      <c r="BY75" s="167"/>
      <c r="BZ75" s="167"/>
      <c r="CA75" s="167"/>
      <c r="CB75" s="167"/>
      <c r="CC75" s="167"/>
      <c r="CD75" s="167"/>
      <c r="CE75" s="167"/>
      <c r="CF75" s="167"/>
      <c r="CG75" s="167"/>
      <c r="CH75" s="167"/>
      <c r="CI75" s="167"/>
      <c r="CJ75" s="167"/>
      <c r="CK75" s="167"/>
      <c r="CL75" s="167"/>
      <c r="CM75" s="167"/>
      <c r="CN75" s="167"/>
      <c r="CO75" s="167"/>
      <c r="CP75" s="167"/>
      <c r="CQ75" s="167"/>
      <c r="CR75" s="167"/>
      <c r="CS75" s="167"/>
      <c r="CT75" s="167"/>
      <c r="CU75" s="167"/>
      <c r="CV75" s="167"/>
      <c r="CW75" s="167"/>
      <c r="CX75" s="167"/>
      <c r="CY75" s="167"/>
      <c r="CZ75" s="167"/>
      <c r="DA75" s="167"/>
      <c r="DB75" s="167"/>
      <c r="DC75" s="167"/>
      <c r="DD75" s="167"/>
      <c r="DE75" s="167"/>
      <c r="DF75" s="167"/>
      <c r="DG75" s="167"/>
      <c r="DH75" s="167"/>
      <c r="DI75" s="167"/>
      <c r="DJ75" s="167"/>
      <c r="DK75" s="167"/>
      <c r="DL75" s="167"/>
      <c r="DM75" s="167"/>
      <c r="DN75" s="167"/>
      <c r="DO75" s="167"/>
      <c r="DP75" s="167"/>
      <c r="DQ75" s="167"/>
      <c r="DR75" s="167"/>
      <c r="DS75" s="167"/>
      <c r="DT75" s="167"/>
      <c r="DU75" s="167"/>
      <c r="DV75" s="167"/>
      <c r="DW75" s="167"/>
      <c r="DX75" s="167"/>
      <c r="DY75" s="167"/>
      <c r="DZ75" s="167"/>
      <c r="EA75" s="167"/>
      <c r="EB75" s="167"/>
      <c r="EC75" s="167"/>
      <c r="ED75" s="167"/>
      <c r="EE75" s="167"/>
      <c r="EF75" s="167"/>
      <c r="EG75" s="167"/>
      <c r="EH75" s="167"/>
      <c r="EI75" s="167"/>
      <c r="EJ75" s="167"/>
      <c r="EK75" s="167"/>
      <c r="EL75" s="167"/>
      <c r="EM75" s="167"/>
      <c r="EN75" s="167"/>
      <c r="EO75" s="167"/>
      <c r="EP75" s="167"/>
      <c r="EQ75" s="167"/>
      <c r="ER75" s="167"/>
      <c r="ES75" s="167"/>
      <c r="ET75" s="167"/>
      <c r="EU75" s="167"/>
      <c r="EV75" s="167"/>
      <c r="EW75" s="167"/>
      <c r="EX75" s="167"/>
      <c r="EY75" s="167"/>
      <c r="EZ75" s="167"/>
      <c r="FA75" s="167"/>
      <c r="FB75" s="167"/>
      <c r="FC75" s="167"/>
      <c r="FD75" s="167"/>
      <c r="FE75" s="167"/>
      <c r="FF75" s="167"/>
      <c r="FG75" s="167"/>
      <c r="FH75" s="167"/>
      <c r="FI75" s="167"/>
      <c r="FJ75" s="167"/>
      <c r="FK75" s="167"/>
      <c r="FL75" s="167"/>
      <c r="FM75" s="167"/>
      <c r="FN75" s="167"/>
      <c r="FO75" s="167"/>
      <c r="FP75" s="167"/>
      <c r="FQ75" s="167"/>
      <c r="FR75" s="167"/>
      <c r="FS75" s="167"/>
      <c r="FT75" s="167"/>
      <c r="FU75" s="167"/>
      <c r="FV75" s="167"/>
      <c r="FW75" s="167"/>
      <c r="FX75" s="167"/>
      <c r="FY75" s="167"/>
      <c r="FZ75" s="167"/>
      <c r="GA75" s="167"/>
      <c r="GB75" s="167"/>
      <c r="GC75" s="167"/>
      <c r="GD75" s="167"/>
      <c r="GE75" s="167"/>
      <c r="GF75" s="167"/>
      <c r="GG75" s="167"/>
      <c r="GH75" s="167"/>
      <c r="GI75" s="167"/>
      <c r="GJ75" s="167"/>
      <c r="GK75" s="167"/>
      <c r="GL75" s="167"/>
      <c r="GM75" s="167"/>
      <c r="GN75" s="167"/>
      <c r="GO75" s="167"/>
      <c r="GP75" s="167"/>
      <c r="GQ75" s="167"/>
      <c r="GR75" s="167"/>
      <c r="GS75" s="167"/>
      <c r="GT75" s="167"/>
      <c r="GU75" s="167"/>
      <c r="GV75" s="167"/>
    </row>
    <row r="76" spans="1:204" x14ac:dyDescent="0.25">
      <c r="A76" s="247"/>
      <c r="B76" s="247"/>
      <c r="C76" s="247"/>
      <c r="D76" s="247"/>
      <c r="E76" s="247"/>
      <c r="F76" s="413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  <c r="AA76" s="247"/>
      <c r="AB76" s="247"/>
      <c r="AC76" s="247"/>
      <c r="AD76" s="247"/>
      <c r="AE76" s="24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  <c r="BN76" s="167"/>
      <c r="BO76" s="167"/>
      <c r="BP76" s="167"/>
      <c r="BQ76" s="167"/>
      <c r="BR76" s="167"/>
      <c r="BS76" s="167"/>
      <c r="BT76" s="167"/>
      <c r="BU76" s="167"/>
      <c r="BV76" s="167"/>
      <c r="BW76" s="167"/>
      <c r="BX76" s="167"/>
      <c r="BY76" s="167"/>
      <c r="BZ76" s="167"/>
      <c r="CA76" s="167"/>
      <c r="CB76" s="167"/>
      <c r="CC76" s="167"/>
      <c r="CD76" s="167"/>
      <c r="CE76" s="167"/>
      <c r="CF76" s="167"/>
      <c r="CG76" s="167"/>
      <c r="CH76" s="167"/>
      <c r="CI76" s="167"/>
      <c r="CJ76" s="167"/>
      <c r="CK76" s="167"/>
      <c r="CL76" s="167"/>
      <c r="CM76" s="167"/>
      <c r="CN76" s="167"/>
      <c r="CO76" s="167"/>
      <c r="CP76" s="167"/>
      <c r="CQ76" s="167"/>
      <c r="CR76" s="167"/>
      <c r="CS76" s="167"/>
      <c r="CT76" s="167"/>
      <c r="CU76" s="167"/>
      <c r="CV76" s="167"/>
      <c r="CW76" s="167"/>
      <c r="CX76" s="167"/>
      <c r="CY76" s="167"/>
      <c r="CZ76" s="167"/>
      <c r="DA76" s="167"/>
      <c r="DB76" s="167"/>
      <c r="DC76" s="167"/>
      <c r="DD76" s="167"/>
      <c r="DE76" s="167"/>
      <c r="DF76" s="167"/>
      <c r="DG76" s="167"/>
      <c r="DH76" s="167"/>
      <c r="DI76" s="167"/>
      <c r="DJ76" s="167"/>
      <c r="DK76" s="167"/>
      <c r="DL76" s="167"/>
      <c r="DM76" s="167"/>
      <c r="DN76" s="167"/>
      <c r="DO76" s="167"/>
      <c r="DP76" s="167"/>
      <c r="DQ76" s="167"/>
      <c r="DR76" s="167"/>
      <c r="DS76" s="167"/>
      <c r="DT76" s="167"/>
      <c r="DU76" s="167"/>
      <c r="DV76" s="167"/>
      <c r="DW76" s="167"/>
      <c r="DX76" s="167"/>
      <c r="DY76" s="167"/>
      <c r="DZ76" s="167"/>
      <c r="EA76" s="167"/>
      <c r="EB76" s="167"/>
      <c r="EC76" s="167"/>
      <c r="ED76" s="167"/>
      <c r="EE76" s="167"/>
      <c r="EF76" s="167"/>
      <c r="EG76" s="167"/>
      <c r="EH76" s="167"/>
      <c r="EI76" s="167"/>
      <c r="EJ76" s="167"/>
      <c r="EK76" s="167"/>
      <c r="EL76" s="167"/>
      <c r="EM76" s="167"/>
      <c r="EN76" s="167"/>
      <c r="EO76" s="167"/>
      <c r="EP76" s="167"/>
      <c r="EQ76" s="167"/>
      <c r="ER76" s="167"/>
      <c r="ES76" s="167"/>
      <c r="ET76" s="167"/>
      <c r="EU76" s="167"/>
      <c r="EV76" s="167"/>
      <c r="EW76" s="167"/>
      <c r="EX76" s="167"/>
      <c r="EY76" s="167"/>
      <c r="EZ76" s="167"/>
      <c r="FA76" s="167"/>
      <c r="FB76" s="167"/>
      <c r="FC76" s="167"/>
      <c r="FD76" s="167"/>
      <c r="FE76" s="167"/>
      <c r="FF76" s="167"/>
      <c r="FG76" s="167"/>
      <c r="FH76" s="167"/>
      <c r="FI76" s="167"/>
      <c r="FJ76" s="167"/>
      <c r="FK76" s="167"/>
      <c r="FL76" s="167"/>
      <c r="FM76" s="167"/>
      <c r="FN76" s="167"/>
      <c r="FO76" s="167"/>
      <c r="FP76" s="167"/>
      <c r="FQ76" s="167"/>
      <c r="FR76" s="167"/>
      <c r="FS76" s="167"/>
      <c r="FT76" s="167"/>
      <c r="FU76" s="167"/>
      <c r="FV76" s="167"/>
      <c r="FW76" s="167"/>
      <c r="FX76" s="167"/>
      <c r="FY76" s="167"/>
      <c r="FZ76" s="167"/>
      <c r="GA76" s="167"/>
      <c r="GB76" s="167"/>
      <c r="GC76" s="167"/>
      <c r="GD76" s="167"/>
      <c r="GE76" s="167"/>
      <c r="GF76" s="167"/>
      <c r="GG76" s="167"/>
      <c r="GH76" s="167"/>
      <c r="GI76" s="167"/>
      <c r="GJ76" s="167"/>
      <c r="GK76" s="167"/>
      <c r="GL76" s="167"/>
      <c r="GM76" s="167"/>
      <c r="GN76" s="167"/>
      <c r="GO76" s="167"/>
      <c r="GP76" s="167"/>
      <c r="GQ76" s="167"/>
      <c r="GR76" s="167"/>
      <c r="GS76" s="167"/>
      <c r="GT76" s="167"/>
      <c r="GU76" s="167"/>
      <c r="GV76" s="167"/>
    </row>
    <row r="77" spans="1:204" x14ac:dyDescent="0.25">
      <c r="A77" s="247"/>
      <c r="B77" s="247"/>
      <c r="C77" s="247"/>
      <c r="D77" s="247"/>
      <c r="E77" s="247"/>
      <c r="F77" s="413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  <c r="BN77" s="167"/>
      <c r="BO77" s="167"/>
      <c r="BP77" s="167"/>
      <c r="BQ77" s="167"/>
      <c r="BR77" s="167"/>
      <c r="BS77" s="167"/>
      <c r="BT77" s="167"/>
      <c r="BU77" s="167"/>
      <c r="BV77" s="167"/>
      <c r="BW77" s="167"/>
      <c r="BX77" s="167"/>
      <c r="BY77" s="167"/>
      <c r="BZ77" s="167"/>
      <c r="CA77" s="167"/>
      <c r="CB77" s="167"/>
      <c r="CC77" s="167"/>
      <c r="CD77" s="167"/>
      <c r="CE77" s="167"/>
      <c r="CF77" s="167"/>
      <c r="CG77" s="167"/>
      <c r="CH77" s="167"/>
      <c r="CI77" s="167"/>
      <c r="CJ77" s="167"/>
      <c r="CK77" s="167"/>
      <c r="CL77" s="167"/>
      <c r="CM77" s="167"/>
      <c r="CN77" s="167"/>
      <c r="CO77" s="167"/>
      <c r="CP77" s="167"/>
      <c r="CQ77" s="167"/>
      <c r="CR77" s="167"/>
      <c r="CS77" s="167"/>
      <c r="CT77" s="167"/>
      <c r="CU77" s="167"/>
      <c r="CV77" s="167"/>
      <c r="CW77" s="167"/>
      <c r="CX77" s="167"/>
      <c r="CY77" s="167"/>
      <c r="CZ77" s="167"/>
      <c r="DA77" s="167"/>
      <c r="DB77" s="167"/>
      <c r="DC77" s="167"/>
      <c r="DD77" s="167"/>
      <c r="DE77" s="167"/>
      <c r="DF77" s="167"/>
      <c r="DG77" s="167"/>
      <c r="DH77" s="167"/>
      <c r="DI77" s="167"/>
      <c r="DJ77" s="167"/>
      <c r="DK77" s="167"/>
      <c r="DL77" s="167"/>
      <c r="DM77" s="167"/>
      <c r="DN77" s="167"/>
      <c r="DO77" s="167"/>
      <c r="DP77" s="167"/>
      <c r="DQ77" s="167"/>
      <c r="DR77" s="167"/>
      <c r="DS77" s="167"/>
      <c r="DT77" s="167"/>
      <c r="DU77" s="167"/>
      <c r="DV77" s="167"/>
      <c r="DW77" s="167"/>
      <c r="DX77" s="167"/>
      <c r="DY77" s="167"/>
      <c r="DZ77" s="167"/>
      <c r="EA77" s="167"/>
      <c r="EB77" s="167"/>
      <c r="EC77" s="167"/>
      <c r="ED77" s="167"/>
      <c r="EE77" s="167"/>
      <c r="EF77" s="167"/>
      <c r="EG77" s="167"/>
      <c r="EH77" s="167"/>
      <c r="EI77" s="167"/>
      <c r="EJ77" s="167"/>
      <c r="EK77" s="167"/>
      <c r="EL77" s="167"/>
      <c r="EM77" s="167"/>
      <c r="EN77" s="167"/>
      <c r="EO77" s="167"/>
      <c r="EP77" s="167"/>
      <c r="EQ77" s="167"/>
      <c r="ER77" s="167"/>
      <c r="ES77" s="167"/>
      <c r="ET77" s="167"/>
      <c r="EU77" s="167"/>
      <c r="EV77" s="167"/>
      <c r="EW77" s="167"/>
      <c r="EX77" s="167"/>
      <c r="EY77" s="167"/>
      <c r="EZ77" s="167"/>
      <c r="FA77" s="167"/>
      <c r="FB77" s="167"/>
      <c r="FC77" s="167"/>
      <c r="FD77" s="167"/>
      <c r="FE77" s="167"/>
      <c r="FF77" s="167"/>
      <c r="FG77" s="167"/>
      <c r="FH77" s="167"/>
      <c r="FI77" s="167"/>
      <c r="FJ77" s="167"/>
      <c r="FK77" s="167"/>
      <c r="FL77" s="167"/>
      <c r="FM77" s="167"/>
      <c r="FN77" s="167"/>
      <c r="FO77" s="167"/>
      <c r="FP77" s="167"/>
      <c r="FQ77" s="167"/>
      <c r="FR77" s="167"/>
      <c r="FS77" s="167"/>
      <c r="FT77" s="167"/>
      <c r="FU77" s="167"/>
      <c r="FV77" s="167"/>
      <c r="FW77" s="167"/>
      <c r="FX77" s="167"/>
      <c r="FY77" s="167"/>
      <c r="FZ77" s="167"/>
      <c r="GA77" s="167"/>
      <c r="GB77" s="167"/>
      <c r="GC77" s="167"/>
      <c r="GD77" s="167"/>
      <c r="GE77" s="167"/>
      <c r="GF77" s="167"/>
      <c r="GG77" s="167"/>
      <c r="GH77" s="167"/>
      <c r="GI77" s="167"/>
      <c r="GJ77" s="167"/>
      <c r="GK77" s="167"/>
      <c r="GL77" s="167"/>
      <c r="GM77" s="167"/>
      <c r="GN77" s="167"/>
      <c r="GO77" s="167"/>
      <c r="GP77" s="167"/>
      <c r="GQ77" s="167"/>
      <c r="GR77" s="167"/>
      <c r="GS77" s="167"/>
      <c r="GT77" s="167"/>
      <c r="GU77" s="167"/>
      <c r="GV77" s="167"/>
    </row>
    <row r="78" spans="1:204" x14ac:dyDescent="0.25">
      <c r="A78" s="247"/>
      <c r="B78" s="247"/>
      <c r="C78" s="247"/>
      <c r="D78" s="247"/>
      <c r="E78" s="247"/>
      <c r="F78" s="413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  <c r="BT78" s="167"/>
      <c r="BU78" s="167"/>
      <c r="BV78" s="167"/>
      <c r="BW78" s="167"/>
      <c r="BX78" s="167"/>
      <c r="BY78" s="167"/>
      <c r="BZ78" s="167"/>
      <c r="CA78" s="167"/>
      <c r="CB78" s="167"/>
      <c r="CC78" s="167"/>
      <c r="CD78" s="167"/>
      <c r="CE78" s="167"/>
      <c r="CF78" s="167"/>
      <c r="CG78" s="167"/>
      <c r="CH78" s="167"/>
      <c r="CI78" s="167"/>
      <c r="CJ78" s="167"/>
      <c r="CK78" s="167"/>
      <c r="CL78" s="167"/>
      <c r="CM78" s="167"/>
      <c r="CN78" s="167"/>
      <c r="CO78" s="167"/>
      <c r="CP78" s="167"/>
      <c r="CQ78" s="167"/>
      <c r="CR78" s="167"/>
      <c r="CS78" s="167"/>
      <c r="CT78" s="167"/>
      <c r="CU78" s="167"/>
      <c r="CV78" s="167"/>
      <c r="CW78" s="167"/>
      <c r="CX78" s="167"/>
      <c r="CY78" s="167"/>
      <c r="CZ78" s="167"/>
      <c r="DA78" s="167"/>
      <c r="DB78" s="167"/>
      <c r="DC78" s="167"/>
      <c r="DD78" s="167"/>
      <c r="DE78" s="167"/>
      <c r="DF78" s="167"/>
      <c r="DG78" s="167"/>
      <c r="DH78" s="167"/>
      <c r="DI78" s="167"/>
      <c r="DJ78" s="167"/>
      <c r="DK78" s="167"/>
      <c r="DL78" s="167"/>
      <c r="DM78" s="167"/>
      <c r="DN78" s="167"/>
      <c r="DO78" s="167"/>
      <c r="DP78" s="167"/>
      <c r="DQ78" s="167"/>
      <c r="DR78" s="167"/>
      <c r="DS78" s="167"/>
      <c r="DT78" s="167"/>
      <c r="DU78" s="167"/>
      <c r="DV78" s="167"/>
      <c r="DW78" s="167"/>
      <c r="DX78" s="167"/>
      <c r="DY78" s="167"/>
      <c r="DZ78" s="167"/>
      <c r="EA78" s="167"/>
      <c r="EB78" s="167"/>
      <c r="EC78" s="167"/>
      <c r="ED78" s="167"/>
      <c r="EE78" s="167"/>
      <c r="EF78" s="167"/>
      <c r="EG78" s="167"/>
      <c r="EH78" s="167"/>
      <c r="EI78" s="167"/>
      <c r="EJ78" s="167"/>
      <c r="EK78" s="167"/>
      <c r="EL78" s="167"/>
      <c r="EM78" s="167"/>
      <c r="EN78" s="167"/>
      <c r="EO78" s="167"/>
      <c r="EP78" s="167"/>
      <c r="EQ78" s="167"/>
      <c r="ER78" s="167"/>
      <c r="ES78" s="167"/>
      <c r="ET78" s="167"/>
      <c r="EU78" s="167"/>
      <c r="EV78" s="167"/>
      <c r="EW78" s="167"/>
      <c r="EX78" s="167"/>
      <c r="EY78" s="167"/>
      <c r="EZ78" s="167"/>
      <c r="FA78" s="167"/>
      <c r="FB78" s="167"/>
      <c r="FC78" s="167"/>
      <c r="FD78" s="167"/>
      <c r="FE78" s="167"/>
      <c r="FF78" s="167"/>
      <c r="FG78" s="167"/>
      <c r="FH78" s="167"/>
      <c r="FI78" s="167"/>
      <c r="FJ78" s="167"/>
      <c r="FK78" s="167"/>
      <c r="FL78" s="167"/>
      <c r="FM78" s="167"/>
      <c r="FN78" s="167"/>
      <c r="FO78" s="167"/>
      <c r="FP78" s="167"/>
      <c r="FQ78" s="167"/>
      <c r="FR78" s="167"/>
      <c r="FS78" s="167"/>
      <c r="FT78" s="167"/>
      <c r="FU78" s="167"/>
      <c r="FV78" s="167"/>
      <c r="FW78" s="167"/>
      <c r="FX78" s="167"/>
      <c r="FY78" s="167"/>
      <c r="FZ78" s="167"/>
      <c r="GA78" s="167"/>
      <c r="GB78" s="167"/>
      <c r="GC78" s="167"/>
      <c r="GD78" s="167"/>
      <c r="GE78" s="167"/>
      <c r="GF78" s="167"/>
      <c r="GG78" s="167"/>
      <c r="GH78" s="167"/>
      <c r="GI78" s="167"/>
      <c r="GJ78" s="167"/>
      <c r="GK78" s="167"/>
      <c r="GL78" s="167"/>
      <c r="GM78" s="167"/>
      <c r="GN78" s="167"/>
      <c r="GO78" s="167"/>
      <c r="GP78" s="167"/>
      <c r="GQ78" s="167"/>
      <c r="GR78" s="167"/>
      <c r="GS78" s="167"/>
      <c r="GT78" s="167"/>
      <c r="GU78" s="167"/>
      <c r="GV78" s="167"/>
    </row>
    <row r="79" spans="1:204" x14ac:dyDescent="0.25">
      <c r="A79" s="247"/>
      <c r="B79" s="247"/>
      <c r="C79" s="247"/>
      <c r="D79" s="247"/>
      <c r="E79" s="247"/>
      <c r="F79" s="413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  <c r="BT79" s="167"/>
      <c r="BU79" s="167"/>
      <c r="BV79" s="167"/>
      <c r="BW79" s="167"/>
      <c r="BX79" s="167"/>
      <c r="BY79" s="167"/>
      <c r="BZ79" s="167"/>
      <c r="CA79" s="167"/>
      <c r="CB79" s="167"/>
      <c r="CC79" s="167"/>
      <c r="CD79" s="167"/>
      <c r="CE79" s="167"/>
      <c r="CF79" s="167"/>
      <c r="CG79" s="167"/>
      <c r="CH79" s="167"/>
      <c r="CI79" s="167"/>
      <c r="CJ79" s="167"/>
      <c r="CK79" s="167"/>
      <c r="CL79" s="167"/>
      <c r="CM79" s="167"/>
      <c r="CN79" s="167"/>
      <c r="CO79" s="167"/>
      <c r="CP79" s="167"/>
      <c r="CQ79" s="167"/>
      <c r="CR79" s="167"/>
      <c r="CS79" s="167"/>
      <c r="CT79" s="167"/>
      <c r="CU79" s="167"/>
      <c r="CV79" s="167"/>
      <c r="CW79" s="167"/>
      <c r="CX79" s="167"/>
      <c r="CY79" s="167"/>
      <c r="CZ79" s="167"/>
      <c r="DA79" s="167"/>
      <c r="DB79" s="167"/>
      <c r="DC79" s="167"/>
      <c r="DD79" s="167"/>
      <c r="DE79" s="167"/>
      <c r="DF79" s="167"/>
      <c r="DG79" s="167"/>
      <c r="DH79" s="167"/>
      <c r="DI79" s="167"/>
      <c r="DJ79" s="167"/>
      <c r="DK79" s="167"/>
      <c r="DL79" s="167"/>
      <c r="DM79" s="167"/>
      <c r="DN79" s="167"/>
      <c r="DO79" s="167"/>
      <c r="DP79" s="167"/>
      <c r="DQ79" s="167"/>
      <c r="DR79" s="167"/>
      <c r="DS79" s="167"/>
      <c r="DT79" s="167"/>
      <c r="DU79" s="167"/>
      <c r="DV79" s="167"/>
      <c r="DW79" s="167"/>
      <c r="DX79" s="167"/>
      <c r="DY79" s="167"/>
      <c r="DZ79" s="167"/>
      <c r="EA79" s="167"/>
      <c r="EB79" s="167"/>
      <c r="EC79" s="167"/>
      <c r="ED79" s="167"/>
      <c r="EE79" s="167"/>
      <c r="EF79" s="167"/>
      <c r="EG79" s="167"/>
      <c r="EH79" s="167"/>
      <c r="EI79" s="167"/>
      <c r="EJ79" s="167"/>
      <c r="EK79" s="167"/>
      <c r="EL79" s="167"/>
      <c r="EM79" s="167"/>
      <c r="EN79" s="167"/>
      <c r="EO79" s="167"/>
      <c r="EP79" s="167"/>
      <c r="EQ79" s="167"/>
      <c r="ER79" s="167"/>
      <c r="ES79" s="167"/>
      <c r="ET79" s="167"/>
      <c r="EU79" s="167"/>
      <c r="EV79" s="167"/>
      <c r="EW79" s="167"/>
      <c r="EX79" s="167"/>
      <c r="EY79" s="167"/>
      <c r="EZ79" s="167"/>
      <c r="FA79" s="167"/>
      <c r="FB79" s="167"/>
      <c r="FC79" s="167"/>
      <c r="FD79" s="167"/>
      <c r="FE79" s="167"/>
      <c r="FF79" s="167"/>
      <c r="FG79" s="167"/>
      <c r="FH79" s="167"/>
      <c r="FI79" s="167"/>
      <c r="FJ79" s="167"/>
      <c r="FK79" s="167"/>
      <c r="FL79" s="167"/>
      <c r="FM79" s="167"/>
      <c r="FN79" s="167"/>
      <c r="FO79" s="167"/>
      <c r="FP79" s="167"/>
      <c r="FQ79" s="167"/>
      <c r="FR79" s="167"/>
      <c r="FS79" s="167"/>
      <c r="FT79" s="167"/>
      <c r="FU79" s="167"/>
      <c r="FV79" s="167"/>
      <c r="FW79" s="167"/>
      <c r="FX79" s="167"/>
      <c r="FY79" s="167"/>
      <c r="FZ79" s="167"/>
      <c r="GA79" s="167"/>
      <c r="GB79" s="167"/>
      <c r="GC79" s="167"/>
      <c r="GD79" s="167"/>
      <c r="GE79" s="167"/>
      <c r="GF79" s="167"/>
      <c r="GG79" s="167"/>
      <c r="GH79" s="167"/>
      <c r="GI79" s="167"/>
      <c r="GJ79" s="167"/>
      <c r="GK79" s="167"/>
      <c r="GL79" s="167"/>
      <c r="GM79" s="167"/>
      <c r="GN79" s="167"/>
      <c r="GO79" s="167"/>
      <c r="GP79" s="167"/>
      <c r="GQ79" s="167"/>
      <c r="GR79" s="167"/>
      <c r="GS79" s="167"/>
      <c r="GT79" s="167"/>
      <c r="GU79" s="167"/>
      <c r="GV79" s="167"/>
    </row>
    <row r="80" spans="1:204" x14ac:dyDescent="0.25">
      <c r="A80" s="247"/>
      <c r="B80" s="247"/>
      <c r="C80" s="247"/>
      <c r="D80" s="247"/>
      <c r="E80" s="247"/>
      <c r="F80" s="413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  <c r="BR80" s="167"/>
      <c r="BS80" s="167"/>
      <c r="BT80" s="167"/>
      <c r="BU80" s="167"/>
      <c r="BV80" s="167"/>
      <c r="BW80" s="167"/>
      <c r="BX80" s="167"/>
      <c r="BY80" s="167"/>
      <c r="BZ80" s="167"/>
      <c r="CA80" s="167"/>
      <c r="CB80" s="167"/>
      <c r="CC80" s="167"/>
      <c r="CD80" s="167"/>
      <c r="CE80" s="167"/>
      <c r="CF80" s="167"/>
      <c r="CG80" s="167"/>
      <c r="CH80" s="167"/>
      <c r="CI80" s="167"/>
      <c r="CJ80" s="167"/>
      <c r="CK80" s="167"/>
      <c r="CL80" s="167"/>
      <c r="CM80" s="167"/>
      <c r="CN80" s="167"/>
      <c r="CO80" s="167"/>
      <c r="CP80" s="167"/>
      <c r="CQ80" s="167"/>
      <c r="CR80" s="167"/>
      <c r="CS80" s="167"/>
      <c r="CT80" s="167"/>
      <c r="CU80" s="167"/>
      <c r="CV80" s="167"/>
      <c r="CW80" s="167"/>
      <c r="CX80" s="167"/>
      <c r="CY80" s="167"/>
      <c r="CZ80" s="167"/>
      <c r="DA80" s="167"/>
      <c r="DB80" s="167"/>
      <c r="DC80" s="167"/>
      <c r="DD80" s="167"/>
      <c r="DE80" s="167"/>
      <c r="DF80" s="167"/>
      <c r="DG80" s="167"/>
      <c r="DH80" s="167"/>
      <c r="DI80" s="167"/>
      <c r="DJ80" s="167"/>
      <c r="DK80" s="167"/>
      <c r="DL80" s="167"/>
      <c r="DM80" s="167"/>
      <c r="DN80" s="167"/>
      <c r="DO80" s="167"/>
      <c r="DP80" s="167"/>
      <c r="DQ80" s="167"/>
      <c r="DR80" s="167"/>
      <c r="DS80" s="167"/>
      <c r="DT80" s="167"/>
      <c r="DU80" s="167"/>
      <c r="DV80" s="167"/>
      <c r="DW80" s="167"/>
      <c r="DX80" s="167"/>
      <c r="DY80" s="167"/>
      <c r="DZ80" s="167"/>
      <c r="EA80" s="167"/>
      <c r="EB80" s="167"/>
      <c r="EC80" s="167"/>
      <c r="ED80" s="167"/>
      <c r="EE80" s="167"/>
      <c r="EF80" s="167"/>
      <c r="EG80" s="167"/>
      <c r="EH80" s="167"/>
      <c r="EI80" s="167"/>
      <c r="EJ80" s="167"/>
      <c r="EK80" s="167"/>
      <c r="EL80" s="167"/>
      <c r="EM80" s="167"/>
      <c r="EN80" s="167"/>
      <c r="EO80" s="167"/>
      <c r="EP80" s="167"/>
      <c r="EQ80" s="167"/>
      <c r="ER80" s="167"/>
      <c r="ES80" s="167"/>
      <c r="ET80" s="167"/>
      <c r="EU80" s="167"/>
      <c r="EV80" s="167"/>
      <c r="EW80" s="167"/>
      <c r="EX80" s="167"/>
      <c r="EY80" s="167"/>
      <c r="EZ80" s="167"/>
      <c r="FA80" s="167"/>
      <c r="FB80" s="167"/>
      <c r="FC80" s="167"/>
      <c r="FD80" s="167"/>
      <c r="FE80" s="167"/>
      <c r="FF80" s="167"/>
      <c r="FG80" s="167"/>
      <c r="FH80" s="167"/>
      <c r="FI80" s="167"/>
      <c r="FJ80" s="167"/>
      <c r="FK80" s="167"/>
      <c r="FL80" s="167"/>
      <c r="FM80" s="167"/>
      <c r="FN80" s="167"/>
      <c r="FO80" s="167"/>
      <c r="FP80" s="167"/>
      <c r="FQ80" s="167"/>
      <c r="FR80" s="167"/>
      <c r="FS80" s="167"/>
      <c r="FT80" s="167"/>
      <c r="FU80" s="167"/>
      <c r="FV80" s="167"/>
      <c r="FW80" s="167"/>
      <c r="FX80" s="167"/>
      <c r="FY80" s="167"/>
      <c r="FZ80" s="167"/>
      <c r="GA80" s="167"/>
      <c r="GB80" s="167"/>
      <c r="GC80" s="167"/>
      <c r="GD80" s="167"/>
      <c r="GE80" s="167"/>
      <c r="GF80" s="167"/>
      <c r="GG80" s="167"/>
      <c r="GH80" s="167"/>
      <c r="GI80" s="167"/>
      <c r="GJ80" s="167"/>
      <c r="GK80" s="167"/>
      <c r="GL80" s="167"/>
      <c r="GM80" s="167"/>
      <c r="GN80" s="167"/>
      <c r="GO80" s="167"/>
      <c r="GP80" s="167"/>
      <c r="GQ80" s="167"/>
      <c r="GR80" s="167"/>
      <c r="GS80" s="167"/>
      <c r="GT80" s="167"/>
      <c r="GU80" s="167"/>
      <c r="GV80" s="167"/>
    </row>
    <row r="81" spans="1:204" x14ac:dyDescent="0.25">
      <c r="A81" s="247"/>
      <c r="B81" s="247"/>
      <c r="C81" s="247"/>
      <c r="D81" s="247"/>
      <c r="E81" s="247"/>
      <c r="F81" s="413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  <c r="BR81" s="167"/>
      <c r="BS81" s="167"/>
      <c r="BT81" s="167"/>
      <c r="BU81" s="167"/>
      <c r="BV81" s="167"/>
      <c r="BW81" s="167"/>
      <c r="BX81" s="167"/>
      <c r="BY81" s="167"/>
      <c r="BZ81" s="167"/>
      <c r="CA81" s="167"/>
      <c r="CB81" s="167"/>
      <c r="CC81" s="167"/>
      <c r="CD81" s="167"/>
      <c r="CE81" s="167"/>
      <c r="CF81" s="167"/>
      <c r="CG81" s="167"/>
      <c r="CH81" s="167"/>
      <c r="CI81" s="167"/>
      <c r="CJ81" s="167"/>
      <c r="CK81" s="167"/>
      <c r="CL81" s="167"/>
      <c r="CM81" s="167"/>
      <c r="CN81" s="167"/>
      <c r="CO81" s="167"/>
      <c r="CP81" s="167"/>
      <c r="CQ81" s="167"/>
      <c r="CR81" s="167"/>
      <c r="CS81" s="167"/>
      <c r="CT81" s="167"/>
      <c r="CU81" s="167"/>
      <c r="CV81" s="167"/>
      <c r="CW81" s="167"/>
      <c r="CX81" s="167"/>
      <c r="CY81" s="167"/>
      <c r="CZ81" s="167"/>
      <c r="DA81" s="167"/>
      <c r="DB81" s="167"/>
      <c r="DC81" s="167"/>
      <c r="DD81" s="167"/>
      <c r="DE81" s="167"/>
      <c r="DF81" s="167"/>
      <c r="DG81" s="167"/>
      <c r="DH81" s="167"/>
      <c r="DI81" s="167"/>
      <c r="DJ81" s="167"/>
      <c r="DK81" s="167"/>
      <c r="DL81" s="167"/>
      <c r="DM81" s="167"/>
      <c r="DN81" s="167"/>
      <c r="DO81" s="167"/>
      <c r="DP81" s="167"/>
      <c r="DQ81" s="167"/>
      <c r="DR81" s="167"/>
      <c r="DS81" s="167"/>
      <c r="DT81" s="167"/>
      <c r="DU81" s="167"/>
      <c r="DV81" s="167"/>
      <c r="DW81" s="167"/>
      <c r="DX81" s="167"/>
      <c r="DY81" s="167"/>
      <c r="DZ81" s="167"/>
      <c r="EA81" s="167"/>
      <c r="EB81" s="167"/>
      <c r="EC81" s="167"/>
      <c r="ED81" s="167"/>
      <c r="EE81" s="167"/>
      <c r="EF81" s="167"/>
      <c r="EG81" s="167"/>
      <c r="EH81" s="167"/>
      <c r="EI81" s="167"/>
      <c r="EJ81" s="167"/>
      <c r="EK81" s="167"/>
      <c r="EL81" s="167"/>
      <c r="EM81" s="167"/>
      <c r="EN81" s="167"/>
      <c r="EO81" s="167"/>
      <c r="EP81" s="167"/>
      <c r="EQ81" s="167"/>
      <c r="ER81" s="167"/>
      <c r="ES81" s="167"/>
      <c r="ET81" s="167"/>
      <c r="EU81" s="167"/>
      <c r="EV81" s="167"/>
      <c r="EW81" s="167"/>
      <c r="EX81" s="167"/>
      <c r="EY81" s="167"/>
      <c r="EZ81" s="167"/>
      <c r="FA81" s="167"/>
      <c r="FB81" s="167"/>
      <c r="FC81" s="167"/>
      <c r="FD81" s="167"/>
      <c r="FE81" s="167"/>
      <c r="FF81" s="167"/>
      <c r="FG81" s="167"/>
      <c r="FH81" s="167"/>
      <c r="FI81" s="167"/>
      <c r="FJ81" s="167"/>
      <c r="FK81" s="167"/>
      <c r="FL81" s="167"/>
      <c r="FM81" s="167"/>
      <c r="FN81" s="167"/>
      <c r="FO81" s="167"/>
      <c r="FP81" s="167"/>
      <c r="FQ81" s="167"/>
      <c r="FR81" s="167"/>
      <c r="FS81" s="167"/>
      <c r="FT81" s="167"/>
      <c r="FU81" s="167"/>
      <c r="FV81" s="167"/>
      <c r="FW81" s="167"/>
      <c r="FX81" s="167"/>
      <c r="FY81" s="167"/>
      <c r="FZ81" s="167"/>
      <c r="GA81" s="167"/>
      <c r="GB81" s="167"/>
      <c r="GC81" s="167"/>
      <c r="GD81" s="167"/>
      <c r="GE81" s="167"/>
      <c r="GF81" s="167"/>
      <c r="GG81" s="167"/>
      <c r="GH81" s="167"/>
      <c r="GI81" s="167"/>
      <c r="GJ81" s="167"/>
      <c r="GK81" s="167"/>
      <c r="GL81" s="167"/>
      <c r="GM81" s="167"/>
      <c r="GN81" s="167"/>
      <c r="GO81" s="167"/>
      <c r="GP81" s="167"/>
      <c r="GQ81" s="167"/>
      <c r="GR81" s="167"/>
      <c r="GS81" s="167"/>
      <c r="GT81" s="167"/>
      <c r="GU81" s="167"/>
      <c r="GV81" s="167"/>
    </row>
    <row r="82" spans="1:204" x14ac:dyDescent="0.25">
      <c r="A82" s="247"/>
      <c r="B82" s="247"/>
      <c r="C82" s="247"/>
      <c r="D82" s="247"/>
      <c r="E82" s="247"/>
      <c r="F82" s="413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  <c r="AA82" s="247"/>
      <c r="AB82" s="247"/>
      <c r="AC82" s="247"/>
      <c r="AD82" s="247"/>
      <c r="AE82" s="24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  <c r="BT82" s="167"/>
      <c r="BU82" s="167"/>
      <c r="BV82" s="167"/>
      <c r="BW82" s="167"/>
      <c r="BX82" s="167"/>
      <c r="BY82" s="167"/>
      <c r="BZ82" s="167"/>
      <c r="CA82" s="167"/>
      <c r="CB82" s="167"/>
      <c r="CC82" s="167"/>
      <c r="CD82" s="167"/>
      <c r="CE82" s="167"/>
      <c r="CF82" s="167"/>
      <c r="CG82" s="167"/>
      <c r="CH82" s="167"/>
      <c r="CI82" s="167"/>
      <c r="CJ82" s="167"/>
      <c r="CK82" s="167"/>
      <c r="CL82" s="167"/>
      <c r="CM82" s="167"/>
      <c r="CN82" s="167"/>
      <c r="CO82" s="167"/>
      <c r="CP82" s="167"/>
      <c r="CQ82" s="167"/>
      <c r="CR82" s="167"/>
      <c r="CS82" s="167"/>
      <c r="CT82" s="167"/>
      <c r="CU82" s="167"/>
      <c r="CV82" s="167"/>
      <c r="CW82" s="167"/>
      <c r="CX82" s="167"/>
      <c r="CY82" s="167"/>
      <c r="CZ82" s="167"/>
      <c r="DA82" s="167"/>
      <c r="DB82" s="167"/>
      <c r="DC82" s="167"/>
      <c r="DD82" s="167"/>
      <c r="DE82" s="167"/>
      <c r="DF82" s="167"/>
      <c r="DG82" s="167"/>
      <c r="DH82" s="167"/>
      <c r="DI82" s="167"/>
      <c r="DJ82" s="167"/>
      <c r="DK82" s="167"/>
      <c r="DL82" s="167"/>
      <c r="DM82" s="167"/>
      <c r="DN82" s="167"/>
      <c r="DO82" s="167"/>
      <c r="DP82" s="167"/>
      <c r="DQ82" s="167"/>
      <c r="DR82" s="167"/>
      <c r="DS82" s="167"/>
      <c r="DT82" s="167"/>
      <c r="DU82" s="167"/>
      <c r="DV82" s="167"/>
      <c r="DW82" s="167"/>
      <c r="DX82" s="167"/>
      <c r="DY82" s="167"/>
      <c r="DZ82" s="167"/>
      <c r="EA82" s="167"/>
      <c r="EB82" s="167"/>
      <c r="EC82" s="167"/>
      <c r="ED82" s="167"/>
      <c r="EE82" s="167"/>
      <c r="EF82" s="167"/>
      <c r="EG82" s="167"/>
      <c r="EH82" s="167"/>
      <c r="EI82" s="167"/>
      <c r="EJ82" s="167"/>
      <c r="EK82" s="167"/>
      <c r="EL82" s="167"/>
      <c r="EM82" s="167"/>
      <c r="EN82" s="167"/>
      <c r="EO82" s="167"/>
      <c r="EP82" s="167"/>
      <c r="EQ82" s="167"/>
      <c r="ER82" s="167"/>
      <c r="ES82" s="167"/>
      <c r="ET82" s="167"/>
      <c r="EU82" s="167"/>
      <c r="EV82" s="167"/>
      <c r="EW82" s="167"/>
      <c r="EX82" s="167"/>
      <c r="EY82" s="167"/>
      <c r="EZ82" s="167"/>
      <c r="FA82" s="167"/>
      <c r="FB82" s="167"/>
      <c r="FC82" s="167"/>
      <c r="FD82" s="167"/>
      <c r="FE82" s="167"/>
      <c r="FF82" s="167"/>
      <c r="FG82" s="167"/>
      <c r="FH82" s="167"/>
      <c r="FI82" s="167"/>
      <c r="FJ82" s="167"/>
      <c r="FK82" s="167"/>
      <c r="FL82" s="167"/>
      <c r="FM82" s="167"/>
      <c r="FN82" s="167"/>
      <c r="FO82" s="167"/>
      <c r="FP82" s="167"/>
      <c r="FQ82" s="167"/>
      <c r="FR82" s="167"/>
      <c r="FS82" s="167"/>
      <c r="FT82" s="167"/>
      <c r="FU82" s="167"/>
      <c r="FV82" s="167"/>
      <c r="FW82" s="167"/>
      <c r="FX82" s="167"/>
      <c r="FY82" s="167"/>
      <c r="FZ82" s="167"/>
      <c r="GA82" s="167"/>
      <c r="GB82" s="167"/>
      <c r="GC82" s="167"/>
      <c r="GD82" s="167"/>
      <c r="GE82" s="167"/>
      <c r="GF82" s="167"/>
      <c r="GG82" s="167"/>
      <c r="GH82" s="167"/>
      <c r="GI82" s="167"/>
      <c r="GJ82" s="167"/>
      <c r="GK82" s="167"/>
      <c r="GL82" s="167"/>
      <c r="GM82" s="167"/>
      <c r="GN82" s="167"/>
      <c r="GO82" s="167"/>
      <c r="GP82" s="167"/>
      <c r="GQ82" s="167"/>
      <c r="GR82" s="167"/>
      <c r="GS82" s="167"/>
      <c r="GT82" s="167"/>
      <c r="GU82" s="167"/>
      <c r="GV82" s="167"/>
    </row>
    <row r="83" spans="1:204" x14ac:dyDescent="0.25">
      <c r="A83" s="247"/>
      <c r="B83" s="247"/>
      <c r="C83" s="247"/>
      <c r="D83" s="247"/>
      <c r="E83" s="247"/>
      <c r="F83" s="413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  <c r="AD83" s="247"/>
      <c r="AE83" s="24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7"/>
      <c r="BM83" s="167"/>
      <c r="BN83" s="167"/>
      <c r="BO83" s="167"/>
      <c r="BP83" s="167"/>
      <c r="BQ83" s="167"/>
      <c r="BR83" s="167"/>
      <c r="BS83" s="167"/>
      <c r="BT83" s="167"/>
      <c r="BU83" s="167"/>
      <c r="BV83" s="167"/>
      <c r="BW83" s="167"/>
      <c r="BX83" s="167"/>
      <c r="BY83" s="167"/>
      <c r="BZ83" s="167"/>
      <c r="CA83" s="167"/>
      <c r="CB83" s="167"/>
      <c r="CC83" s="167"/>
      <c r="CD83" s="167"/>
      <c r="CE83" s="167"/>
      <c r="CF83" s="167"/>
      <c r="CG83" s="167"/>
      <c r="CH83" s="167"/>
      <c r="CI83" s="167"/>
      <c r="CJ83" s="167"/>
      <c r="CK83" s="167"/>
      <c r="CL83" s="167"/>
      <c r="CM83" s="167"/>
      <c r="CN83" s="167"/>
      <c r="CO83" s="167"/>
      <c r="CP83" s="167"/>
      <c r="CQ83" s="167"/>
      <c r="CR83" s="167"/>
      <c r="CS83" s="167"/>
      <c r="CT83" s="167"/>
      <c r="CU83" s="167"/>
      <c r="CV83" s="167"/>
      <c r="CW83" s="167"/>
      <c r="CX83" s="167"/>
      <c r="CY83" s="167"/>
      <c r="CZ83" s="167"/>
      <c r="DA83" s="167"/>
      <c r="DB83" s="167"/>
      <c r="DC83" s="167"/>
      <c r="DD83" s="167"/>
      <c r="DE83" s="167"/>
      <c r="DF83" s="167"/>
      <c r="DG83" s="167"/>
      <c r="DH83" s="167"/>
      <c r="DI83" s="167"/>
      <c r="DJ83" s="167"/>
      <c r="DK83" s="167"/>
      <c r="DL83" s="167"/>
      <c r="DM83" s="167"/>
      <c r="DN83" s="167"/>
      <c r="DO83" s="167"/>
      <c r="DP83" s="167"/>
      <c r="DQ83" s="167"/>
      <c r="DR83" s="167"/>
      <c r="DS83" s="167"/>
      <c r="DT83" s="167"/>
      <c r="DU83" s="167"/>
      <c r="DV83" s="167"/>
      <c r="DW83" s="167"/>
      <c r="DX83" s="167"/>
      <c r="DY83" s="167"/>
      <c r="DZ83" s="167"/>
      <c r="EA83" s="167"/>
      <c r="EB83" s="167"/>
      <c r="EC83" s="167"/>
      <c r="ED83" s="167"/>
      <c r="EE83" s="167"/>
      <c r="EF83" s="167"/>
      <c r="EG83" s="167"/>
      <c r="EH83" s="167"/>
      <c r="EI83" s="167"/>
      <c r="EJ83" s="167"/>
      <c r="EK83" s="167"/>
      <c r="EL83" s="167"/>
      <c r="EM83" s="167"/>
      <c r="EN83" s="167"/>
      <c r="EO83" s="167"/>
      <c r="EP83" s="167"/>
      <c r="EQ83" s="167"/>
      <c r="ER83" s="167"/>
      <c r="ES83" s="167"/>
      <c r="ET83" s="167"/>
      <c r="EU83" s="167"/>
      <c r="EV83" s="167"/>
      <c r="EW83" s="167"/>
      <c r="EX83" s="167"/>
      <c r="EY83" s="167"/>
      <c r="EZ83" s="167"/>
      <c r="FA83" s="167"/>
      <c r="FB83" s="167"/>
      <c r="FC83" s="167"/>
      <c r="FD83" s="167"/>
      <c r="FE83" s="167"/>
      <c r="FF83" s="167"/>
      <c r="FG83" s="167"/>
      <c r="FH83" s="167"/>
      <c r="FI83" s="167"/>
      <c r="FJ83" s="167"/>
      <c r="FK83" s="167"/>
      <c r="FL83" s="167"/>
      <c r="FM83" s="167"/>
      <c r="FN83" s="167"/>
      <c r="FO83" s="167"/>
      <c r="FP83" s="167"/>
      <c r="FQ83" s="167"/>
      <c r="FR83" s="167"/>
      <c r="FS83" s="167"/>
      <c r="FT83" s="167"/>
      <c r="FU83" s="167"/>
      <c r="FV83" s="167"/>
      <c r="FW83" s="167"/>
      <c r="FX83" s="167"/>
      <c r="FY83" s="167"/>
      <c r="FZ83" s="167"/>
      <c r="GA83" s="167"/>
      <c r="GB83" s="167"/>
      <c r="GC83" s="167"/>
      <c r="GD83" s="167"/>
      <c r="GE83" s="167"/>
      <c r="GF83" s="167"/>
      <c r="GG83" s="167"/>
      <c r="GH83" s="167"/>
      <c r="GI83" s="167"/>
      <c r="GJ83" s="167"/>
      <c r="GK83" s="167"/>
      <c r="GL83" s="167"/>
      <c r="GM83" s="167"/>
      <c r="GN83" s="167"/>
      <c r="GO83" s="167"/>
      <c r="GP83" s="167"/>
      <c r="GQ83" s="167"/>
      <c r="GR83" s="167"/>
      <c r="GS83" s="167"/>
      <c r="GT83" s="167"/>
      <c r="GU83" s="167"/>
      <c r="GV83" s="167"/>
    </row>
    <row r="84" spans="1:204" x14ac:dyDescent="0.25">
      <c r="A84" s="247"/>
      <c r="B84" s="247"/>
      <c r="C84" s="247"/>
      <c r="D84" s="247"/>
      <c r="E84" s="247"/>
      <c r="F84" s="413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  <c r="BT84" s="167"/>
      <c r="BU84" s="167"/>
      <c r="BV84" s="167"/>
      <c r="BW84" s="167"/>
      <c r="BX84" s="167"/>
      <c r="BY84" s="167"/>
      <c r="BZ84" s="167"/>
      <c r="CA84" s="167"/>
      <c r="CB84" s="167"/>
      <c r="CC84" s="167"/>
      <c r="CD84" s="167"/>
      <c r="CE84" s="167"/>
      <c r="CF84" s="167"/>
      <c r="CG84" s="167"/>
      <c r="CH84" s="167"/>
      <c r="CI84" s="167"/>
      <c r="CJ84" s="167"/>
      <c r="CK84" s="167"/>
      <c r="CL84" s="167"/>
      <c r="CM84" s="167"/>
      <c r="CN84" s="167"/>
      <c r="CO84" s="167"/>
      <c r="CP84" s="167"/>
      <c r="CQ84" s="167"/>
      <c r="CR84" s="167"/>
      <c r="CS84" s="167"/>
      <c r="CT84" s="167"/>
      <c r="CU84" s="167"/>
      <c r="CV84" s="167"/>
      <c r="CW84" s="167"/>
      <c r="CX84" s="167"/>
      <c r="CY84" s="167"/>
      <c r="CZ84" s="167"/>
      <c r="DA84" s="167"/>
      <c r="DB84" s="167"/>
      <c r="DC84" s="167"/>
      <c r="DD84" s="167"/>
      <c r="DE84" s="167"/>
      <c r="DF84" s="167"/>
      <c r="DG84" s="167"/>
      <c r="DH84" s="167"/>
      <c r="DI84" s="167"/>
      <c r="DJ84" s="167"/>
      <c r="DK84" s="167"/>
      <c r="DL84" s="167"/>
      <c r="DM84" s="167"/>
      <c r="DN84" s="167"/>
      <c r="DO84" s="167"/>
      <c r="DP84" s="167"/>
      <c r="DQ84" s="167"/>
      <c r="DR84" s="167"/>
      <c r="DS84" s="167"/>
      <c r="DT84" s="167"/>
      <c r="DU84" s="167"/>
      <c r="DV84" s="167"/>
      <c r="DW84" s="167"/>
      <c r="DX84" s="167"/>
      <c r="DY84" s="167"/>
      <c r="DZ84" s="167"/>
      <c r="EA84" s="167"/>
      <c r="EB84" s="167"/>
      <c r="EC84" s="167"/>
      <c r="ED84" s="167"/>
      <c r="EE84" s="167"/>
      <c r="EF84" s="167"/>
      <c r="EG84" s="167"/>
      <c r="EH84" s="167"/>
      <c r="EI84" s="167"/>
      <c r="EJ84" s="167"/>
      <c r="EK84" s="167"/>
      <c r="EL84" s="167"/>
      <c r="EM84" s="167"/>
      <c r="EN84" s="167"/>
      <c r="EO84" s="167"/>
      <c r="EP84" s="167"/>
      <c r="EQ84" s="167"/>
      <c r="ER84" s="167"/>
      <c r="ES84" s="167"/>
      <c r="ET84" s="167"/>
      <c r="EU84" s="167"/>
      <c r="EV84" s="167"/>
      <c r="EW84" s="167"/>
      <c r="EX84" s="167"/>
      <c r="EY84" s="167"/>
      <c r="EZ84" s="167"/>
      <c r="FA84" s="167"/>
      <c r="FB84" s="167"/>
      <c r="FC84" s="167"/>
      <c r="FD84" s="167"/>
      <c r="FE84" s="167"/>
      <c r="FF84" s="167"/>
      <c r="FG84" s="167"/>
      <c r="FH84" s="167"/>
      <c r="FI84" s="167"/>
      <c r="FJ84" s="167"/>
      <c r="FK84" s="167"/>
      <c r="FL84" s="167"/>
      <c r="FM84" s="167"/>
      <c r="FN84" s="167"/>
      <c r="FO84" s="167"/>
      <c r="FP84" s="167"/>
      <c r="FQ84" s="167"/>
      <c r="FR84" s="167"/>
      <c r="FS84" s="167"/>
      <c r="FT84" s="167"/>
      <c r="FU84" s="167"/>
      <c r="FV84" s="167"/>
      <c r="FW84" s="167"/>
      <c r="FX84" s="167"/>
      <c r="FY84" s="167"/>
      <c r="FZ84" s="167"/>
      <c r="GA84" s="167"/>
      <c r="GB84" s="167"/>
      <c r="GC84" s="167"/>
      <c r="GD84" s="167"/>
      <c r="GE84" s="167"/>
      <c r="GF84" s="167"/>
      <c r="GG84" s="167"/>
      <c r="GH84" s="167"/>
      <c r="GI84" s="167"/>
      <c r="GJ84" s="167"/>
      <c r="GK84" s="167"/>
      <c r="GL84" s="167"/>
      <c r="GM84" s="167"/>
      <c r="GN84" s="167"/>
      <c r="GO84" s="167"/>
      <c r="GP84" s="167"/>
      <c r="GQ84" s="167"/>
      <c r="GR84" s="167"/>
      <c r="GS84" s="167"/>
      <c r="GT84" s="167"/>
      <c r="GU84" s="167"/>
      <c r="GV84" s="167"/>
    </row>
    <row r="85" spans="1:204" x14ac:dyDescent="0.25">
      <c r="A85" s="247"/>
      <c r="B85" s="247"/>
      <c r="C85" s="247"/>
      <c r="D85" s="247"/>
      <c r="E85" s="247"/>
      <c r="F85" s="413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  <c r="BO85" s="167"/>
      <c r="BP85" s="167"/>
      <c r="BQ85" s="167"/>
      <c r="BR85" s="167"/>
      <c r="BS85" s="167"/>
      <c r="BT85" s="167"/>
      <c r="BU85" s="167"/>
      <c r="BV85" s="167"/>
      <c r="BW85" s="167"/>
      <c r="BX85" s="167"/>
      <c r="BY85" s="167"/>
      <c r="BZ85" s="167"/>
      <c r="CA85" s="167"/>
      <c r="CB85" s="167"/>
      <c r="CC85" s="167"/>
      <c r="CD85" s="167"/>
      <c r="CE85" s="167"/>
      <c r="CF85" s="167"/>
      <c r="CG85" s="167"/>
      <c r="CH85" s="167"/>
      <c r="CI85" s="167"/>
      <c r="CJ85" s="167"/>
      <c r="CK85" s="167"/>
      <c r="CL85" s="167"/>
      <c r="CM85" s="167"/>
      <c r="CN85" s="167"/>
      <c r="CO85" s="167"/>
      <c r="CP85" s="167"/>
      <c r="CQ85" s="167"/>
      <c r="CR85" s="167"/>
      <c r="CS85" s="167"/>
      <c r="CT85" s="167"/>
      <c r="CU85" s="167"/>
      <c r="CV85" s="167"/>
      <c r="CW85" s="167"/>
      <c r="CX85" s="167"/>
      <c r="CY85" s="167"/>
      <c r="CZ85" s="167"/>
      <c r="DA85" s="167"/>
      <c r="DB85" s="167"/>
      <c r="DC85" s="167"/>
      <c r="DD85" s="167"/>
      <c r="DE85" s="167"/>
      <c r="DF85" s="167"/>
      <c r="DG85" s="167"/>
      <c r="DH85" s="167"/>
      <c r="DI85" s="167"/>
      <c r="DJ85" s="167"/>
      <c r="DK85" s="167"/>
      <c r="DL85" s="167"/>
      <c r="DM85" s="167"/>
      <c r="DN85" s="167"/>
      <c r="DO85" s="167"/>
      <c r="DP85" s="167"/>
      <c r="DQ85" s="167"/>
      <c r="DR85" s="167"/>
      <c r="DS85" s="167"/>
      <c r="DT85" s="167"/>
      <c r="DU85" s="167"/>
      <c r="DV85" s="167"/>
      <c r="DW85" s="167"/>
      <c r="DX85" s="167"/>
      <c r="DY85" s="167"/>
      <c r="DZ85" s="167"/>
      <c r="EA85" s="167"/>
      <c r="EB85" s="167"/>
      <c r="EC85" s="167"/>
      <c r="ED85" s="167"/>
      <c r="EE85" s="167"/>
      <c r="EF85" s="167"/>
      <c r="EG85" s="167"/>
      <c r="EH85" s="167"/>
      <c r="EI85" s="167"/>
      <c r="EJ85" s="167"/>
      <c r="EK85" s="167"/>
      <c r="EL85" s="167"/>
      <c r="EM85" s="167"/>
      <c r="EN85" s="167"/>
      <c r="EO85" s="167"/>
      <c r="EP85" s="167"/>
      <c r="EQ85" s="167"/>
      <c r="ER85" s="167"/>
      <c r="ES85" s="167"/>
      <c r="ET85" s="167"/>
      <c r="EU85" s="167"/>
      <c r="EV85" s="167"/>
      <c r="EW85" s="167"/>
      <c r="EX85" s="167"/>
      <c r="EY85" s="167"/>
      <c r="EZ85" s="167"/>
      <c r="FA85" s="167"/>
      <c r="FB85" s="167"/>
      <c r="FC85" s="167"/>
      <c r="FD85" s="167"/>
      <c r="FE85" s="167"/>
      <c r="FF85" s="167"/>
      <c r="FG85" s="167"/>
      <c r="FH85" s="167"/>
      <c r="FI85" s="167"/>
      <c r="FJ85" s="167"/>
      <c r="FK85" s="167"/>
      <c r="FL85" s="167"/>
      <c r="FM85" s="167"/>
      <c r="FN85" s="167"/>
      <c r="FO85" s="167"/>
      <c r="FP85" s="167"/>
      <c r="FQ85" s="167"/>
      <c r="FR85" s="167"/>
      <c r="FS85" s="167"/>
      <c r="FT85" s="167"/>
      <c r="FU85" s="167"/>
      <c r="FV85" s="167"/>
      <c r="FW85" s="167"/>
      <c r="FX85" s="167"/>
      <c r="FY85" s="167"/>
      <c r="FZ85" s="167"/>
      <c r="GA85" s="167"/>
      <c r="GB85" s="167"/>
      <c r="GC85" s="167"/>
      <c r="GD85" s="167"/>
      <c r="GE85" s="167"/>
      <c r="GF85" s="167"/>
      <c r="GG85" s="167"/>
      <c r="GH85" s="167"/>
      <c r="GI85" s="167"/>
      <c r="GJ85" s="167"/>
      <c r="GK85" s="167"/>
      <c r="GL85" s="167"/>
      <c r="GM85" s="167"/>
      <c r="GN85" s="167"/>
      <c r="GO85" s="167"/>
      <c r="GP85" s="167"/>
      <c r="GQ85" s="167"/>
      <c r="GR85" s="167"/>
      <c r="GS85" s="167"/>
      <c r="GT85" s="167"/>
      <c r="GU85" s="167"/>
      <c r="GV85" s="167"/>
    </row>
    <row r="86" spans="1:204" x14ac:dyDescent="0.25">
      <c r="A86" s="247"/>
      <c r="B86" s="247"/>
      <c r="C86" s="247"/>
      <c r="D86" s="247"/>
      <c r="E86" s="247"/>
      <c r="F86" s="413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  <c r="AC86" s="247"/>
      <c r="AD86" s="247"/>
      <c r="AE86" s="24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  <c r="BR86" s="167"/>
      <c r="BS86" s="167"/>
      <c r="BT86" s="167"/>
      <c r="BU86" s="167"/>
      <c r="BV86" s="167"/>
      <c r="BW86" s="167"/>
      <c r="BX86" s="167"/>
      <c r="BY86" s="167"/>
      <c r="BZ86" s="167"/>
      <c r="CA86" s="167"/>
      <c r="CB86" s="167"/>
      <c r="CC86" s="167"/>
      <c r="CD86" s="167"/>
      <c r="CE86" s="167"/>
      <c r="CF86" s="167"/>
      <c r="CG86" s="167"/>
      <c r="CH86" s="167"/>
      <c r="CI86" s="167"/>
      <c r="CJ86" s="167"/>
      <c r="CK86" s="167"/>
      <c r="CL86" s="167"/>
      <c r="CM86" s="167"/>
      <c r="CN86" s="167"/>
      <c r="CO86" s="167"/>
      <c r="CP86" s="167"/>
      <c r="CQ86" s="167"/>
      <c r="CR86" s="167"/>
      <c r="CS86" s="167"/>
      <c r="CT86" s="167"/>
      <c r="CU86" s="167"/>
      <c r="CV86" s="167"/>
      <c r="CW86" s="167"/>
      <c r="CX86" s="167"/>
      <c r="CY86" s="167"/>
      <c r="CZ86" s="167"/>
      <c r="DA86" s="167"/>
      <c r="DB86" s="167"/>
      <c r="DC86" s="167"/>
      <c r="DD86" s="167"/>
      <c r="DE86" s="167"/>
      <c r="DF86" s="167"/>
      <c r="DG86" s="167"/>
      <c r="DH86" s="167"/>
      <c r="DI86" s="167"/>
      <c r="DJ86" s="167"/>
      <c r="DK86" s="167"/>
      <c r="DL86" s="167"/>
      <c r="DM86" s="167"/>
      <c r="DN86" s="167"/>
      <c r="DO86" s="167"/>
      <c r="DP86" s="167"/>
      <c r="DQ86" s="167"/>
      <c r="DR86" s="167"/>
      <c r="DS86" s="167"/>
      <c r="DT86" s="167"/>
      <c r="DU86" s="167"/>
      <c r="DV86" s="167"/>
      <c r="DW86" s="167"/>
      <c r="DX86" s="167"/>
      <c r="DY86" s="167"/>
      <c r="DZ86" s="167"/>
      <c r="EA86" s="167"/>
      <c r="EB86" s="167"/>
      <c r="EC86" s="167"/>
      <c r="ED86" s="167"/>
      <c r="EE86" s="167"/>
      <c r="EF86" s="167"/>
      <c r="EG86" s="167"/>
      <c r="EH86" s="167"/>
      <c r="EI86" s="167"/>
      <c r="EJ86" s="167"/>
      <c r="EK86" s="167"/>
      <c r="EL86" s="167"/>
      <c r="EM86" s="167"/>
      <c r="EN86" s="167"/>
      <c r="EO86" s="167"/>
      <c r="EP86" s="167"/>
      <c r="EQ86" s="167"/>
      <c r="ER86" s="167"/>
      <c r="ES86" s="167"/>
      <c r="ET86" s="167"/>
      <c r="EU86" s="167"/>
      <c r="EV86" s="167"/>
      <c r="EW86" s="167"/>
      <c r="EX86" s="167"/>
      <c r="EY86" s="167"/>
      <c r="EZ86" s="167"/>
      <c r="FA86" s="167"/>
      <c r="FB86" s="167"/>
      <c r="FC86" s="167"/>
      <c r="FD86" s="167"/>
      <c r="FE86" s="167"/>
      <c r="FF86" s="167"/>
      <c r="FG86" s="167"/>
      <c r="FH86" s="167"/>
      <c r="FI86" s="167"/>
      <c r="FJ86" s="167"/>
      <c r="FK86" s="167"/>
      <c r="FL86" s="167"/>
      <c r="FM86" s="167"/>
      <c r="FN86" s="167"/>
      <c r="FO86" s="167"/>
      <c r="FP86" s="167"/>
      <c r="FQ86" s="167"/>
      <c r="FR86" s="167"/>
      <c r="FS86" s="167"/>
      <c r="FT86" s="167"/>
      <c r="FU86" s="167"/>
      <c r="FV86" s="167"/>
      <c r="FW86" s="167"/>
      <c r="FX86" s="167"/>
      <c r="FY86" s="167"/>
      <c r="FZ86" s="167"/>
      <c r="GA86" s="167"/>
      <c r="GB86" s="167"/>
      <c r="GC86" s="167"/>
      <c r="GD86" s="167"/>
      <c r="GE86" s="167"/>
      <c r="GF86" s="167"/>
      <c r="GG86" s="167"/>
      <c r="GH86" s="167"/>
      <c r="GI86" s="167"/>
      <c r="GJ86" s="167"/>
      <c r="GK86" s="167"/>
      <c r="GL86" s="167"/>
      <c r="GM86" s="167"/>
      <c r="GN86" s="167"/>
      <c r="GO86" s="167"/>
      <c r="GP86" s="167"/>
      <c r="GQ86" s="167"/>
      <c r="GR86" s="167"/>
      <c r="GS86" s="167"/>
      <c r="GT86" s="167"/>
      <c r="GU86" s="167"/>
      <c r="GV86" s="167"/>
    </row>
    <row r="87" spans="1:204" x14ac:dyDescent="0.25">
      <c r="A87" s="247"/>
      <c r="B87" s="247"/>
      <c r="C87" s="247"/>
      <c r="D87" s="247"/>
      <c r="E87" s="247"/>
      <c r="F87" s="413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  <c r="AD87" s="247"/>
      <c r="AE87" s="24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  <c r="BO87" s="167"/>
      <c r="BP87" s="167"/>
      <c r="BQ87" s="167"/>
      <c r="BR87" s="167"/>
      <c r="BS87" s="167"/>
      <c r="BT87" s="167"/>
      <c r="BU87" s="167"/>
      <c r="BV87" s="167"/>
      <c r="BW87" s="167"/>
      <c r="BX87" s="167"/>
      <c r="BY87" s="167"/>
      <c r="BZ87" s="167"/>
      <c r="CA87" s="167"/>
      <c r="CB87" s="167"/>
      <c r="CC87" s="167"/>
      <c r="CD87" s="167"/>
      <c r="CE87" s="167"/>
      <c r="CF87" s="167"/>
      <c r="CG87" s="167"/>
      <c r="CH87" s="167"/>
      <c r="CI87" s="167"/>
      <c r="CJ87" s="167"/>
      <c r="CK87" s="167"/>
      <c r="CL87" s="167"/>
      <c r="CM87" s="167"/>
      <c r="CN87" s="167"/>
      <c r="CO87" s="167"/>
      <c r="CP87" s="167"/>
      <c r="CQ87" s="167"/>
      <c r="CR87" s="167"/>
      <c r="CS87" s="167"/>
      <c r="CT87" s="167"/>
      <c r="CU87" s="167"/>
      <c r="CV87" s="167"/>
      <c r="CW87" s="167"/>
      <c r="CX87" s="167"/>
      <c r="CY87" s="167"/>
      <c r="CZ87" s="167"/>
      <c r="DA87" s="167"/>
      <c r="DB87" s="167"/>
      <c r="DC87" s="167"/>
      <c r="DD87" s="167"/>
      <c r="DE87" s="167"/>
      <c r="DF87" s="167"/>
      <c r="DG87" s="167"/>
      <c r="DH87" s="167"/>
      <c r="DI87" s="167"/>
      <c r="DJ87" s="167"/>
      <c r="DK87" s="167"/>
      <c r="DL87" s="167"/>
      <c r="DM87" s="167"/>
      <c r="DN87" s="167"/>
      <c r="DO87" s="167"/>
      <c r="DP87" s="167"/>
      <c r="DQ87" s="167"/>
      <c r="DR87" s="167"/>
      <c r="DS87" s="167"/>
      <c r="DT87" s="167"/>
      <c r="DU87" s="167"/>
      <c r="DV87" s="167"/>
      <c r="DW87" s="167"/>
      <c r="DX87" s="167"/>
      <c r="DY87" s="167"/>
      <c r="DZ87" s="167"/>
      <c r="EA87" s="167"/>
      <c r="EB87" s="167"/>
      <c r="EC87" s="167"/>
      <c r="ED87" s="167"/>
      <c r="EE87" s="167"/>
      <c r="EF87" s="167"/>
      <c r="EG87" s="167"/>
      <c r="EH87" s="167"/>
      <c r="EI87" s="167"/>
      <c r="EJ87" s="167"/>
      <c r="EK87" s="167"/>
      <c r="EL87" s="167"/>
      <c r="EM87" s="167"/>
      <c r="EN87" s="167"/>
      <c r="EO87" s="167"/>
      <c r="EP87" s="167"/>
      <c r="EQ87" s="167"/>
      <c r="ER87" s="167"/>
      <c r="ES87" s="167"/>
      <c r="ET87" s="167"/>
      <c r="EU87" s="167"/>
      <c r="EV87" s="167"/>
      <c r="EW87" s="167"/>
      <c r="EX87" s="167"/>
      <c r="EY87" s="167"/>
      <c r="EZ87" s="167"/>
      <c r="FA87" s="167"/>
      <c r="FB87" s="167"/>
      <c r="FC87" s="167"/>
      <c r="FD87" s="167"/>
      <c r="FE87" s="167"/>
      <c r="FF87" s="167"/>
      <c r="FG87" s="167"/>
      <c r="FH87" s="167"/>
      <c r="FI87" s="167"/>
      <c r="FJ87" s="167"/>
      <c r="FK87" s="167"/>
      <c r="FL87" s="167"/>
      <c r="FM87" s="167"/>
      <c r="FN87" s="167"/>
      <c r="FO87" s="167"/>
      <c r="FP87" s="167"/>
      <c r="FQ87" s="167"/>
      <c r="FR87" s="167"/>
      <c r="FS87" s="167"/>
      <c r="FT87" s="167"/>
      <c r="FU87" s="167"/>
      <c r="FV87" s="167"/>
      <c r="FW87" s="167"/>
      <c r="FX87" s="167"/>
      <c r="FY87" s="167"/>
      <c r="FZ87" s="167"/>
      <c r="GA87" s="167"/>
      <c r="GB87" s="167"/>
      <c r="GC87" s="167"/>
      <c r="GD87" s="167"/>
      <c r="GE87" s="167"/>
      <c r="GF87" s="167"/>
      <c r="GG87" s="167"/>
      <c r="GH87" s="167"/>
      <c r="GI87" s="167"/>
      <c r="GJ87" s="167"/>
      <c r="GK87" s="167"/>
      <c r="GL87" s="167"/>
      <c r="GM87" s="167"/>
      <c r="GN87" s="167"/>
      <c r="GO87" s="167"/>
      <c r="GP87" s="167"/>
      <c r="GQ87" s="167"/>
      <c r="GR87" s="167"/>
      <c r="GS87" s="167"/>
      <c r="GT87" s="167"/>
      <c r="GU87" s="167"/>
      <c r="GV87" s="167"/>
    </row>
    <row r="88" spans="1:204" x14ac:dyDescent="0.25">
      <c r="A88" s="247"/>
      <c r="B88" s="247"/>
      <c r="C88" s="247"/>
      <c r="D88" s="247"/>
      <c r="E88" s="247"/>
      <c r="F88" s="413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  <c r="AD88" s="247"/>
      <c r="AE88" s="24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7"/>
      <c r="BM88" s="167"/>
      <c r="BN88" s="167"/>
      <c r="BO88" s="167"/>
      <c r="BP88" s="167"/>
      <c r="BQ88" s="167"/>
      <c r="BR88" s="167"/>
      <c r="BS88" s="167"/>
      <c r="BT88" s="167"/>
      <c r="BU88" s="167"/>
      <c r="BV88" s="167"/>
      <c r="BW88" s="167"/>
      <c r="BX88" s="167"/>
      <c r="BY88" s="167"/>
      <c r="BZ88" s="167"/>
      <c r="CA88" s="167"/>
      <c r="CB88" s="167"/>
      <c r="CC88" s="167"/>
      <c r="CD88" s="167"/>
      <c r="CE88" s="167"/>
      <c r="CF88" s="167"/>
      <c r="CG88" s="167"/>
      <c r="CH88" s="167"/>
      <c r="CI88" s="167"/>
      <c r="CJ88" s="167"/>
      <c r="CK88" s="167"/>
      <c r="CL88" s="167"/>
      <c r="CM88" s="167"/>
      <c r="CN88" s="167"/>
      <c r="CO88" s="167"/>
      <c r="CP88" s="167"/>
      <c r="CQ88" s="167"/>
      <c r="CR88" s="167"/>
      <c r="CS88" s="167"/>
      <c r="CT88" s="167"/>
      <c r="CU88" s="167"/>
      <c r="CV88" s="167"/>
      <c r="CW88" s="167"/>
      <c r="CX88" s="167"/>
      <c r="CY88" s="167"/>
      <c r="CZ88" s="167"/>
      <c r="DA88" s="167"/>
      <c r="DB88" s="167"/>
      <c r="DC88" s="167"/>
      <c r="DD88" s="167"/>
      <c r="DE88" s="167"/>
      <c r="DF88" s="167"/>
      <c r="DG88" s="167"/>
      <c r="DH88" s="167"/>
      <c r="DI88" s="167"/>
      <c r="DJ88" s="167"/>
      <c r="DK88" s="167"/>
      <c r="DL88" s="167"/>
      <c r="DM88" s="167"/>
      <c r="DN88" s="167"/>
      <c r="DO88" s="167"/>
      <c r="DP88" s="167"/>
      <c r="DQ88" s="167"/>
      <c r="DR88" s="167"/>
      <c r="DS88" s="167"/>
      <c r="DT88" s="167"/>
      <c r="DU88" s="167"/>
      <c r="DV88" s="167"/>
      <c r="DW88" s="167"/>
      <c r="DX88" s="167"/>
      <c r="DY88" s="167"/>
      <c r="DZ88" s="167"/>
      <c r="EA88" s="167"/>
      <c r="EB88" s="167"/>
      <c r="EC88" s="167"/>
      <c r="ED88" s="167"/>
      <c r="EE88" s="167"/>
      <c r="EF88" s="167"/>
      <c r="EG88" s="167"/>
      <c r="EH88" s="167"/>
      <c r="EI88" s="167"/>
      <c r="EJ88" s="167"/>
      <c r="EK88" s="167"/>
      <c r="EL88" s="167"/>
      <c r="EM88" s="167"/>
      <c r="EN88" s="167"/>
      <c r="EO88" s="167"/>
      <c r="EP88" s="167"/>
      <c r="EQ88" s="167"/>
      <c r="ER88" s="167"/>
      <c r="ES88" s="167"/>
      <c r="ET88" s="167"/>
      <c r="EU88" s="167"/>
      <c r="EV88" s="167"/>
      <c r="EW88" s="167"/>
      <c r="EX88" s="167"/>
      <c r="EY88" s="167"/>
      <c r="EZ88" s="167"/>
      <c r="FA88" s="167"/>
      <c r="FB88" s="167"/>
      <c r="FC88" s="167"/>
      <c r="FD88" s="167"/>
      <c r="FE88" s="167"/>
      <c r="FF88" s="167"/>
      <c r="FG88" s="167"/>
      <c r="FH88" s="167"/>
      <c r="FI88" s="167"/>
      <c r="FJ88" s="167"/>
      <c r="FK88" s="167"/>
      <c r="FL88" s="167"/>
      <c r="FM88" s="167"/>
      <c r="FN88" s="167"/>
      <c r="FO88" s="167"/>
      <c r="FP88" s="167"/>
      <c r="FQ88" s="167"/>
      <c r="FR88" s="167"/>
      <c r="FS88" s="167"/>
      <c r="FT88" s="167"/>
      <c r="FU88" s="167"/>
      <c r="FV88" s="167"/>
      <c r="FW88" s="167"/>
      <c r="FX88" s="167"/>
      <c r="FY88" s="167"/>
      <c r="FZ88" s="167"/>
      <c r="GA88" s="167"/>
      <c r="GB88" s="167"/>
      <c r="GC88" s="167"/>
      <c r="GD88" s="167"/>
      <c r="GE88" s="167"/>
      <c r="GF88" s="167"/>
      <c r="GG88" s="167"/>
      <c r="GH88" s="167"/>
      <c r="GI88" s="167"/>
      <c r="GJ88" s="167"/>
      <c r="GK88" s="167"/>
      <c r="GL88" s="167"/>
      <c r="GM88" s="167"/>
      <c r="GN88" s="167"/>
      <c r="GO88" s="167"/>
      <c r="GP88" s="167"/>
      <c r="GQ88" s="167"/>
      <c r="GR88" s="167"/>
      <c r="GS88" s="167"/>
      <c r="GT88" s="167"/>
      <c r="GU88" s="167"/>
      <c r="GV88" s="167"/>
    </row>
    <row r="89" spans="1:204" x14ac:dyDescent="0.25">
      <c r="A89" s="167"/>
      <c r="B89" s="167"/>
      <c r="C89" s="167"/>
      <c r="D89" s="167"/>
      <c r="E89" s="167"/>
      <c r="F89" s="248"/>
      <c r="G89" s="167"/>
      <c r="H89" s="167"/>
      <c r="I89" s="167"/>
      <c r="J89" s="167"/>
      <c r="K89" s="167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7"/>
      <c r="BM89" s="167"/>
      <c r="BN89" s="167"/>
      <c r="BO89" s="167"/>
      <c r="BP89" s="167"/>
      <c r="BQ89" s="167"/>
      <c r="BR89" s="167"/>
      <c r="BS89" s="167"/>
      <c r="BT89" s="167"/>
      <c r="BU89" s="167"/>
      <c r="BV89" s="167"/>
      <c r="BW89" s="167"/>
      <c r="BX89" s="167"/>
      <c r="BY89" s="167"/>
      <c r="BZ89" s="167"/>
      <c r="CA89" s="167"/>
      <c r="CB89" s="167"/>
      <c r="CC89" s="167"/>
      <c r="CD89" s="167"/>
      <c r="CE89" s="167"/>
      <c r="CF89" s="167"/>
      <c r="CG89" s="167"/>
      <c r="CH89" s="167"/>
      <c r="CI89" s="167"/>
      <c r="CJ89" s="167"/>
      <c r="CK89" s="167"/>
      <c r="CL89" s="167"/>
      <c r="CM89" s="167"/>
      <c r="CN89" s="167"/>
      <c r="CO89" s="167"/>
      <c r="CP89" s="167"/>
      <c r="CQ89" s="167"/>
      <c r="CR89" s="167"/>
      <c r="CS89" s="167"/>
      <c r="CT89" s="167"/>
      <c r="CU89" s="167"/>
      <c r="CV89" s="167"/>
      <c r="CW89" s="167"/>
      <c r="CX89" s="167"/>
      <c r="CY89" s="167"/>
      <c r="CZ89" s="167"/>
      <c r="DA89" s="167"/>
      <c r="DB89" s="167"/>
      <c r="DC89" s="167"/>
      <c r="DD89" s="167"/>
      <c r="DE89" s="167"/>
      <c r="DF89" s="167"/>
      <c r="DG89" s="167"/>
      <c r="DH89" s="167"/>
      <c r="DI89" s="167"/>
      <c r="DJ89" s="167"/>
      <c r="DK89" s="167"/>
      <c r="DL89" s="167"/>
      <c r="DM89" s="167"/>
      <c r="DN89" s="167"/>
      <c r="DO89" s="167"/>
      <c r="DP89" s="167"/>
      <c r="DQ89" s="167"/>
      <c r="DR89" s="167"/>
      <c r="DS89" s="167"/>
      <c r="DT89" s="167"/>
      <c r="DU89" s="167"/>
      <c r="DV89" s="167"/>
      <c r="DW89" s="167"/>
      <c r="DX89" s="167"/>
      <c r="DY89" s="167"/>
      <c r="DZ89" s="167"/>
      <c r="EA89" s="167"/>
      <c r="EB89" s="167"/>
      <c r="EC89" s="167"/>
      <c r="ED89" s="167"/>
      <c r="EE89" s="167"/>
      <c r="EF89" s="167"/>
      <c r="EG89" s="167"/>
      <c r="EH89" s="167"/>
      <c r="EI89" s="167"/>
      <c r="EJ89" s="167"/>
      <c r="EK89" s="167"/>
      <c r="EL89" s="167"/>
      <c r="EM89" s="167"/>
      <c r="EN89" s="167"/>
      <c r="EO89" s="167"/>
      <c r="EP89" s="167"/>
      <c r="EQ89" s="167"/>
      <c r="ER89" s="167"/>
      <c r="ES89" s="167"/>
      <c r="ET89" s="167"/>
      <c r="EU89" s="167"/>
      <c r="EV89" s="167"/>
      <c r="EW89" s="167"/>
      <c r="EX89" s="167"/>
      <c r="EY89" s="167"/>
      <c r="EZ89" s="167"/>
      <c r="FA89" s="167"/>
      <c r="FB89" s="167"/>
      <c r="FC89" s="167"/>
      <c r="FD89" s="167"/>
      <c r="FE89" s="167"/>
      <c r="FF89" s="167"/>
      <c r="FG89" s="167"/>
      <c r="FH89" s="167"/>
      <c r="FI89" s="167"/>
      <c r="FJ89" s="167"/>
      <c r="FK89" s="167"/>
      <c r="FL89" s="167"/>
      <c r="FM89" s="167"/>
      <c r="FN89" s="167"/>
      <c r="FO89" s="167"/>
      <c r="FP89" s="167"/>
      <c r="FQ89" s="167"/>
      <c r="FR89" s="167"/>
      <c r="FS89" s="167"/>
      <c r="FT89" s="167"/>
      <c r="FU89" s="167"/>
      <c r="FV89" s="167"/>
      <c r="FW89" s="167"/>
      <c r="FX89" s="167"/>
      <c r="FY89" s="167"/>
      <c r="FZ89" s="167"/>
      <c r="GA89" s="167"/>
      <c r="GB89" s="167"/>
      <c r="GC89" s="167"/>
      <c r="GD89" s="167"/>
      <c r="GE89" s="167"/>
      <c r="GF89" s="167"/>
      <c r="GG89" s="167"/>
      <c r="GH89" s="167"/>
      <c r="GI89" s="167"/>
      <c r="GJ89" s="167"/>
      <c r="GK89" s="167"/>
      <c r="GL89" s="167"/>
      <c r="GM89" s="167"/>
      <c r="GN89" s="167"/>
      <c r="GO89" s="167"/>
      <c r="GP89" s="167"/>
      <c r="GQ89" s="167"/>
      <c r="GR89" s="167"/>
      <c r="GS89" s="167"/>
      <c r="GT89" s="167"/>
      <c r="GU89" s="167"/>
      <c r="GV89" s="167"/>
    </row>
    <row r="90" spans="1:204" x14ac:dyDescent="0.25">
      <c r="A90" s="167"/>
      <c r="B90" s="167"/>
      <c r="C90" s="167"/>
      <c r="D90" s="167"/>
      <c r="E90" s="167"/>
      <c r="F90" s="248"/>
      <c r="G90" s="167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  <c r="BR90" s="167"/>
      <c r="BS90" s="167"/>
      <c r="BT90" s="167"/>
      <c r="BU90" s="167"/>
      <c r="BV90" s="167"/>
      <c r="BW90" s="167"/>
      <c r="BX90" s="167"/>
      <c r="BY90" s="167"/>
      <c r="BZ90" s="167"/>
      <c r="CA90" s="167"/>
      <c r="CB90" s="167"/>
      <c r="CC90" s="167"/>
      <c r="CD90" s="167"/>
      <c r="CE90" s="167"/>
      <c r="CF90" s="167"/>
      <c r="CG90" s="167"/>
      <c r="CH90" s="167"/>
      <c r="CI90" s="167"/>
      <c r="CJ90" s="167"/>
      <c r="CK90" s="167"/>
      <c r="CL90" s="167"/>
      <c r="CM90" s="167"/>
      <c r="CN90" s="167"/>
      <c r="CO90" s="167"/>
      <c r="CP90" s="167"/>
      <c r="CQ90" s="167"/>
      <c r="CR90" s="167"/>
      <c r="CS90" s="167"/>
      <c r="CT90" s="167"/>
      <c r="CU90" s="167"/>
      <c r="CV90" s="167"/>
      <c r="CW90" s="167"/>
      <c r="CX90" s="167"/>
      <c r="CY90" s="167"/>
      <c r="CZ90" s="167"/>
      <c r="DA90" s="167"/>
      <c r="DB90" s="167"/>
      <c r="DC90" s="167"/>
      <c r="DD90" s="167"/>
      <c r="DE90" s="167"/>
      <c r="DF90" s="167"/>
      <c r="DG90" s="167"/>
      <c r="DH90" s="167"/>
      <c r="DI90" s="167"/>
      <c r="DJ90" s="167"/>
      <c r="DK90" s="167"/>
      <c r="DL90" s="167"/>
      <c r="DM90" s="167"/>
      <c r="DN90" s="167"/>
      <c r="DO90" s="167"/>
      <c r="DP90" s="167"/>
      <c r="DQ90" s="167"/>
      <c r="DR90" s="167"/>
      <c r="DS90" s="167"/>
      <c r="DT90" s="167"/>
      <c r="DU90" s="167"/>
      <c r="DV90" s="167"/>
      <c r="DW90" s="167"/>
      <c r="DX90" s="167"/>
      <c r="DY90" s="167"/>
      <c r="DZ90" s="167"/>
      <c r="EA90" s="167"/>
      <c r="EB90" s="167"/>
      <c r="EC90" s="167"/>
      <c r="ED90" s="167"/>
      <c r="EE90" s="167"/>
      <c r="EF90" s="167"/>
      <c r="EG90" s="167"/>
      <c r="EH90" s="167"/>
      <c r="EI90" s="167"/>
      <c r="EJ90" s="167"/>
      <c r="EK90" s="167"/>
      <c r="EL90" s="167"/>
      <c r="EM90" s="167"/>
      <c r="EN90" s="167"/>
      <c r="EO90" s="167"/>
      <c r="EP90" s="167"/>
      <c r="EQ90" s="167"/>
      <c r="ER90" s="167"/>
      <c r="ES90" s="167"/>
      <c r="ET90" s="167"/>
      <c r="EU90" s="167"/>
      <c r="EV90" s="167"/>
      <c r="EW90" s="167"/>
      <c r="EX90" s="167"/>
      <c r="EY90" s="167"/>
      <c r="EZ90" s="167"/>
      <c r="FA90" s="167"/>
      <c r="FB90" s="167"/>
      <c r="FC90" s="167"/>
      <c r="FD90" s="167"/>
      <c r="FE90" s="167"/>
      <c r="FF90" s="167"/>
      <c r="FG90" s="167"/>
      <c r="FH90" s="167"/>
      <c r="FI90" s="167"/>
      <c r="FJ90" s="167"/>
      <c r="FK90" s="167"/>
      <c r="FL90" s="167"/>
      <c r="FM90" s="167"/>
      <c r="FN90" s="167"/>
      <c r="FO90" s="167"/>
      <c r="FP90" s="167"/>
      <c r="FQ90" s="167"/>
      <c r="FR90" s="167"/>
      <c r="FS90" s="167"/>
      <c r="FT90" s="167"/>
      <c r="FU90" s="167"/>
      <c r="FV90" s="167"/>
      <c r="FW90" s="167"/>
      <c r="FX90" s="167"/>
      <c r="FY90" s="167"/>
      <c r="FZ90" s="167"/>
      <c r="GA90" s="167"/>
      <c r="GB90" s="167"/>
      <c r="GC90" s="167"/>
      <c r="GD90" s="167"/>
      <c r="GE90" s="167"/>
      <c r="GF90" s="167"/>
      <c r="GG90" s="167"/>
      <c r="GH90" s="167"/>
      <c r="GI90" s="167"/>
      <c r="GJ90" s="167"/>
      <c r="GK90" s="167"/>
      <c r="GL90" s="167"/>
      <c r="GM90" s="167"/>
      <c r="GN90" s="167"/>
      <c r="GO90" s="167"/>
      <c r="GP90" s="167"/>
      <c r="GQ90" s="167"/>
      <c r="GR90" s="167"/>
      <c r="GS90" s="167"/>
      <c r="GT90" s="167"/>
      <c r="GU90" s="167"/>
      <c r="GV90" s="167"/>
    </row>
    <row r="91" spans="1:204" x14ac:dyDescent="0.25">
      <c r="A91" s="167"/>
      <c r="B91" s="167"/>
      <c r="C91" s="167"/>
      <c r="D91" s="167"/>
      <c r="E91" s="167"/>
      <c r="F91" s="248"/>
      <c r="G91" s="167"/>
      <c r="H91" s="167"/>
      <c r="I91" s="167"/>
      <c r="J91" s="167"/>
      <c r="K91" s="167"/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  <c r="BO91" s="167"/>
      <c r="BP91" s="167"/>
      <c r="BQ91" s="167"/>
      <c r="BR91" s="167"/>
      <c r="BS91" s="167"/>
      <c r="BT91" s="167"/>
      <c r="BU91" s="167"/>
      <c r="BV91" s="167"/>
      <c r="BW91" s="167"/>
      <c r="BX91" s="167"/>
      <c r="BY91" s="167"/>
      <c r="BZ91" s="167"/>
      <c r="CA91" s="167"/>
      <c r="CB91" s="167"/>
      <c r="CC91" s="167"/>
      <c r="CD91" s="167"/>
      <c r="CE91" s="167"/>
      <c r="CF91" s="167"/>
      <c r="CG91" s="167"/>
      <c r="CH91" s="167"/>
      <c r="CI91" s="167"/>
      <c r="CJ91" s="167"/>
      <c r="CK91" s="167"/>
      <c r="CL91" s="167"/>
      <c r="CM91" s="167"/>
      <c r="CN91" s="167"/>
      <c r="CO91" s="167"/>
      <c r="CP91" s="167"/>
      <c r="CQ91" s="167"/>
      <c r="CR91" s="167"/>
      <c r="CS91" s="167"/>
      <c r="CT91" s="167"/>
      <c r="CU91" s="167"/>
      <c r="CV91" s="167"/>
      <c r="CW91" s="167"/>
      <c r="CX91" s="167"/>
      <c r="CY91" s="167"/>
      <c r="CZ91" s="167"/>
      <c r="DA91" s="167"/>
      <c r="DB91" s="167"/>
      <c r="DC91" s="167"/>
      <c r="DD91" s="167"/>
      <c r="DE91" s="167"/>
      <c r="DF91" s="167"/>
      <c r="DG91" s="167"/>
      <c r="DH91" s="167"/>
      <c r="DI91" s="167"/>
      <c r="DJ91" s="167"/>
      <c r="DK91" s="167"/>
      <c r="DL91" s="167"/>
      <c r="DM91" s="167"/>
      <c r="DN91" s="167"/>
      <c r="DO91" s="167"/>
      <c r="DP91" s="167"/>
      <c r="DQ91" s="167"/>
      <c r="DR91" s="167"/>
      <c r="DS91" s="167"/>
      <c r="DT91" s="167"/>
      <c r="DU91" s="167"/>
      <c r="DV91" s="167"/>
      <c r="DW91" s="167"/>
      <c r="DX91" s="167"/>
      <c r="DY91" s="167"/>
      <c r="DZ91" s="167"/>
      <c r="EA91" s="167"/>
      <c r="EB91" s="167"/>
      <c r="EC91" s="167"/>
      <c r="ED91" s="167"/>
      <c r="EE91" s="167"/>
      <c r="EF91" s="167"/>
      <c r="EG91" s="167"/>
      <c r="EH91" s="167"/>
      <c r="EI91" s="167"/>
      <c r="EJ91" s="167"/>
      <c r="EK91" s="167"/>
      <c r="EL91" s="167"/>
      <c r="EM91" s="167"/>
      <c r="EN91" s="167"/>
      <c r="EO91" s="167"/>
      <c r="EP91" s="167"/>
      <c r="EQ91" s="167"/>
      <c r="ER91" s="167"/>
      <c r="ES91" s="167"/>
      <c r="ET91" s="167"/>
      <c r="EU91" s="167"/>
      <c r="EV91" s="167"/>
      <c r="EW91" s="167"/>
      <c r="EX91" s="167"/>
      <c r="EY91" s="167"/>
      <c r="EZ91" s="167"/>
      <c r="FA91" s="167"/>
      <c r="FB91" s="167"/>
      <c r="FC91" s="167"/>
      <c r="FD91" s="167"/>
      <c r="FE91" s="167"/>
      <c r="FF91" s="167"/>
      <c r="FG91" s="167"/>
      <c r="FH91" s="167"/>
      <c r="FI91" s="167"/>
      <c r="FJ91" s="167"/>
      <c r="FK91" s="167"/>
      <c r="FL91" s="167"/>
      <c r="FM91" s="167"/>
      <c r="FN91" s="167"/>
      <c r="FO91" s="167"/>
      <c r="FP91" s="167"/>
      <c r="FQ91" s="167"/>
      <c r="FR91" s="167"/>
      <c r="FS91" s="167"/>
      <c r="FT91" s="167"/>
      <c r="FU91" s="167"/>
      <c r="FV91" s="167"/>
      <c r="FW91" s="167"/>
      <c r="FX91" s="167"/>
      <c r="FY91" s="167"/>
      <c r="FZ91" s="167"/>
      <c r="GA91" s="167"/>
      <c r="GB91" s="167"/>
      <c r="GC91" s="167"/>
      <c r="GD91" s="167"/>
      <c r="GE91" s="167"/>
      <c r="GF91" s="167"/>
      <c r="GG91" s="167"/>
      <c r="GH91" s="167"/>
      <c r="GI91" s="167"/>
      <c r="GJ91" s="167"/>
      <c r="GK91" s="167"/>
      <c r="GL91" s="167"/>
      <c r="GM91" s="167"/>
      <c r="GN91" s="167"/>
      <c r="GO91" s="167"/>
      <c r="GP91" s="167"/>
      <c r="GQ91" s="167"/>
      <c r="GR91" s="167"/>
      <c r="GS91" s="167"/>
      <c r="GT91" s="167"/>
      <c r="GU91" s="167"/>
      <c r="GV91" s="167"/>
    </row>
    <row r="92" spans="1:204" x14ac:dyDescent="0.25">
      <c r="A92" s="167"/>
      <c r="B92" s="167"/>
      <c r="C92" s="167"/>
      <c r="D92" s="167"/>
      <c r="E92" s="167"/>
      <c r="F92" s="248"/>
      <c r="G92" s="167"/>
      <c r="H92" s="167"/>
      <c r="I92" s="167"/>
      <c r="J92" s="167"/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  <c r="BN92" s="167"/>
      <c r="BO92" s="167"/>
      <c r="BP92" s="167"/>
      <c r="BQ92" s="167"/>
      <c r="BR92" s="167"/>
      <c r="BS92" s="167"/>
      <c r="BT92" s="167"/>
      <c r="BU92" s="167"/>
      <c r="BV92" s="167"/>
      <c r="BW92" s="167"/>
      <c r="BX92" s="167"/>
      <c r="BY92" s="167"/>
      <c r="BZ92" s="167"/>
      <c r="CA92" s="167"/>
      <c r="CB92" s="167"/>
      <c r="CC92" s="167"/>
      <c r="CD92" s="167"/>
      <c r="CE92" s="167"/>
      <c r="CF92" s="167"/>
      <c r="CG92" s="167"/>
      <c r="CH92" s="167"/>
      <c r="CI92" s="167"/>
      <c r="CJ92" s="167"/>
      <c r="CK92" s="167"/>
      <c r="CL92" s="167"/>
      <c r="CM92" s="167"/>
      <c r="CN92" s="167"/>
      <c r="CO92" s="167"/>
      <c r="CP92" s="167"/>
      <c r="CQ92" s="167"/>
      <c r="CR92" s="167"/>
      <c r="CS92" s="167"/>
      <c r="CT92" s="167"/>
      <c r="CU92" s="167"/>
      <c r="CV92" s="167"/>
      <c r="CW92" s="167"/>
      <c r="CX92" s="167"/>
      <c r="CY92" s="167"/>
      <c r="CZ92" s="167"/>
      <c r="DA92" s="167"/>
      <c r="DB92" s="167"/>
      <c r="DC92" s="167"/>
      <c r="DD92" s="167"/>
      <c r="DE92" s="167"/>
      <c r="DF92" s="167"/>
      <c r="DG92" s="167"/>
      <c r="DH92" s="167"/>
      <c r="DI92" s="167"/>
      <c r="DJ92" s="167"/>
      <c r="DK92" s="167"/>
      <c r="DL92" s="167"/>
      <c r="DM92" s="167"/>
      <c r="DN92" s="167"/>
      <c r="DO92" s="167"/>
      <c r="DP92" s="167"/>
      <c r="DQ92" s="167"/>
      <c r="DR92" s="167"/>
      <c r="DS92" s="167"/>
      <c r="DT92" s="167"/>
      <c r="DU92" s="167"/>
      <c r="DV92" s="167"/>
      <c r="DW92" s="167"/>
      <c r="DX92" s="167"/>
      <c r="DY92" s="167"/>
      <c r="DZ92" s="167"/>
      <c r="EA92" s="167"/>
      <c r="EB92" s="167"/>
      <c r="EC92" s="167"/>
      <c r="ED92" s="167"/>
      <c r="EE92" s="167"/>
      <c r="EF92" s="167"/>
      <c r="EG92" s="167"/>
      <c r="EH92" s="167"/>
      <c r="EI92" s="167"/>
      <c r="EJ92" s="167"/>
      <c r="EK92" s="167"/>
      <c r="EL92" s="167"/>
      <c r="EM92" s="167"/>
      <c r="EN92" s="167"/>
      <c r="EO92" s="167"/>
      <c r="EP92" s="167"/>
      <c r="EQ92" s="167"/>
      <c r="ER92" s="167"/>
      <c r="ES92" s="167"/>
      <c r="ET92" s="167"/>
      <c r="EU92" s="167"/>
      <c r="EV92" s="167"/>
      <c r="EW92" s="167"/>
      <c r="EX92" s="167"/>
      <c r="EY92" s="167"/>
      <c r="EZ92" s="167"/>
      <c r="FA92" s="167"/>
      <c r="FB92" s="167"/>
      <c r="FC92" s="167"/>
      <c r="FD92" s="167"/>
      <c r="FE92" s="167"/>
      <c r="FF92" s="167"/>
      <c r="FG92" s="167"/>
      <c r="FH92" s="167"/>
      <c r="FI92" s="167"/>
      <c r="FJ92" s="167"/>
      <c r="FK92" s="167"/>
      <c r="FL92" s="167"/>
      <c r="FM92" s="167"/>
      <c r="FN92" s="167"/>
      <c r="FO92" s="167"/>
      <c r="FP92" s="167"/>
      <c r="FQ92" s="167"/>
      <c r="FR92" s="167"/>
      <c r="FS92" s="167"/>
      <c r="FT92" s="167"/>
      <c r="FU92" s="167"/>
      <c r="FV92" s="167"/>
      <c r="FW92" s="167"/>
      <c r="FX92" s="167"/>
      <c r="FY92" s="167"/>
      <c r="FZ92" s="167"/>
      <c r="GA92" s="167"/>
      <c r="GB92" s="167"/>
      <c r="GC92" s="167"/>
      <c r="GD92" s="167"/>
      <c r="GE92" s="167"/>
      <c r="GF92" s="167"/>
      <c r="GG92" s="167"/>
      <c r="GH92" s="167"/>
      <c r="GI92" s="167"/>
      <c r="GJ92" s="167"/>
      <c r="GK92" s="167"/>
      <c r="GL92" s="167"/>
      <c r="GM92" s="167"/>
      <c r="GN92" s="167"/>
      <c r="GO92" s="167"/>
      <c r="GP92" s="167"/>
      <c r="GQ92" s="167"/>
      <c r="GR92" s="167"/>
      <c r="GS92" s="167"/>
      <c r="GT92" s="167"/>
      <c r="GU92" s="167"/>
      <c r="GV92" s="167"/>
    </row>
    <row r="93" spans="1:204" x14ac:dyDescent="0.25">
      <c r="A93" s="167"/>
      <c r="B93" s="167"/>
      <c r="C93" s="167"/>
      <c r="D93" s="167"/>
      <c r="E93" s="167"/>
      <c r="F93" s="248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  <c r="BR93" s="167"/>
      <c r="BS93" s="167"/>
      <c r="BT93" s="167"/>
      <c r="BU93" s="167"/>
      <c r="BV93" s="167"/>
      <c r="BW93" s="167"/>
      <c r="BX93" s="167"/>
      <c r="BY93" s="167"/>
      <c r="BZ93" s="167"/>
      <c r="CA93" s="167"/>
      <c r="CB93" s="167"/>
      <c r="CC93" s="167"/>
      <c r="CD93" s="167"/>
      <c r="CE93" s="167"/>
      <c r="CF93" s="167"/>
      <c r="CG93" s="167"/>
      <c r="CH93" s="167"/>
      <c r="CI93" s="167"/>
      <c r="CJ93" s="167"/>
      <c r="CK93" s="167"/>
      <c r="CL93" s="167"/>
      <c r="CM93" s="167"/>
      <c r="CN93" s="167"/>
      <c r="CO93" s="167"/>
      <c r="CP93" s="167"/>
      <c r="CQ93" s="167"/>
      <c r="CR93" s="167"/>
      <c r="CS93" s="167"/>
      <c r="CT93" s="167"/>
      <c r="CU93" s="167"/>
      <c r="CV93" s="167"/>
      <c r="CW93" s="167"/>
      <c r="CX93" s="167"/>
      <c r="CY93" s="167"/>
      <c r="CZ93" s="167"/>
      <c r="DA93" s="167"/>
      <c r="DB93" s="167"/>
      <c r="DC93" s="167"/>
      <c r="DD93" s="167"/>
      <c r="DE93" s="167"/>
      <c r="DF93" s="167"/>
      <c r="DG93" s="167"/>
      <c r="DH93" s="167"/>
      <c r="DI93" s="167"/>
      <c r="DJ93" s="167"/>
      <c r="DK93" s="167"/>
      <c r="DL93" s="167"/>
      <c r="DM93" s="167"/>
      <c r="DN93" s="167"/>
      <c r="DO93" s="167"/>
      <c r="DP93" s="167"/>
      <c r="DQ93" s="167"/>
      <c r="DR93" s="167"/>
      <c r="DS93" s="167"/>
      <c r="DT93" s="167"/>
      <c r="DU93" s="167"/>
      <c r="DV93" s="167"/>
      <c r="DW93" s="167"/>
      <c r="DX93" s="167"/>
      <c r="DY93" s="167"/>
      <c r="DZ93" s="167"/>
      <c r="EA93" s="167"/>
      <c r="EB93" s="167"/>
      <c r="EC93" s="167"/>
      <c r="ED93" s="167"/>
      <c r="EE93" s="167"/>
      <c r="EF93" s="167"/>
      <c r="EG93" s="167"/>
      <c r="EH93" s="167"/>
      <c r="EI93" s="167"/>
      <c r="EJ93" s="167"/>
      <c r="EK93" s="167"/>
      <c r="EL93" s="167"/>
      <c r="EM93" s="167"/>
      <c r="EN93" s="167"/>
      <c r="EO93" s="167"/>
      <c r="EP93" s="167"/>
      <c r="EQ93" s="167"/>
      <c r="ER93" s="167"/>
      <c r="ES93" s="167"/>
      <c r="ET93" s="167"/>
      <c r="EU93" s="167"/>
      <c r="EV93" s="167"/>
      <c r="EW93" s="167"/>
      <c r="EX93" s="167"/>
      <c r="EY93" s="167"/>
      <c r="EZ93" s="167"/>
      <c r="FA93" s="167"/>
      <c r="FB93" s="167"/>
      <c r="FC93" s="167"/>
      <c r="FD93" s="167"/>
      <c r="FE93" s="167"/>
      <c r="FF93" s="167"/>
      <c r="FG93" s="167"/>
      <c r="FH93" s="167"/>
      <c r="FI93" s="167"/>
      <c r="FJ93" s="167"/>
      <c r="FK93" s="167"/>
      <c r="FL93" s="167"/>
      <c r="FM93" s="167"/>
      <c r="FN93" s="167"/>
      <c r="FO93" s="167"/>
      <c r="FP93" s="167"/>
      <c r="FQ93" s="167"/>
      <c r="FR93" s="167"/>
      <c r="FS93" s="167"/>
      <c r="FT93" s="167"/>
      <c r="FU93" s="167"/>
      <c r="FV93" s="167"/>
      <c r="FW93" s="167"/>
      <c r="FX93" s="167"/>
      <c r="FY93" s="167"/>
      <c r="FZ93" s="167"/>
      <c r="GA93" s="167"/>
      <c r="GB93" s="167"/>
      <c r="GC93" s="167"/>
      <c r="GD93" s="167"/>
      <c r="GE93" s="167"/>
      <c r="GF93" s="167"/>
      <c r="GG93" s="167"/>
      <c r="GH93" s="167"/>
      <c r="GI93" s="167"/>
      <c r="GJ93" s="167"/>
      <c r="GK93" s="167"/>
      <c r="GL93" s="167"/>
      <c r="GM93" s="167"/>
      <c r="GN93" s="167"/>
      <c r="GO93" s="167"/>
      <c r="GP93" s="167"/>
      <c r="GQ93" s="167"/>
      <c r="GR93" s="167"/>
      <c r="GS93" s="167"/>
      <c r="GT93" s="167"/>
      <c r="GU93" s="167"/>
      <c r="GV93" s="167"/>
    </row>
    <row r="94" spans="1:204" x14ac:dyDescent="0.25">
      <c r="A94" s="167"/>
      <c r="B94" s="167"/>
      <c r="C94" s="167"/>
      <c r="D94" s="167"/>
      <c r="E94" s="167"/>
      <c r="F94" s="248"/>
      <c r="G94" s="167"/>
      <c r="H94" s="167"/>
      <c r="I94" s="167"/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  <c r="BT94" s="167"/>
      <c r="BU94" s="167"/>
      <c r="BV94" s="167"/>
      <c r="BW94" s="167"/>
      <c r="BX94" s="167"/>
      <c r="BY94" s="167"/>
      <c r="BZ94" s="167"/>
      <c r="CA94" s="167"/>
      <c r="CB94" s="167"/>
      <c r="CC94" s="167"/>
      <c r="CD94" s="167"/>
      <c r="CE94" s="167"/>
      <c r="CF94" s="167"/>
      <c r="CG94" s="167"/>
      <c r="CH94" s="167"/>
      <c r="CI94" s="167"/>
      <c r="CJ94" s="167"/>
      <c r="CK94" s="167"/>
      <c r="CL94" s="167"/>
      <c r="CM94" s="167"/>
      <c r="CN94" s="167"/>
      <c r="CO94" s="167"/>
      <c r="CP94" s="167"/>
      <c r="CQ94" s="167"/>
      <c r="CR94" s="167"/>
      <c r="CS94" s="167"/>
      <c r="CT94" s="167"/>
      <c r="CU94" s="167"/>
      <c r="CV94" s="167"/>
      <c r="CW94" s="167"/>
      <c r="CX94" s="167"/>
      <c r="CY94" s="167"/>
      <c r="CZ94" s="167"/>
      <c r="DA94" s="167"/>
      <c r="DB94" s="167"/>
      <c r="DC94" s="167"/>
      <c r="DD94" s="167"/>
      <c r="DE94" s="167"/>
      <c r="DF94" s="167"/>
      <c r="DG94" s="167"/>
      <c r="DH94" s="167"/>
      <c r="DI94" s="167"/>
      <c r="DJ94" s="167"/>
      <c r="DK94" s="167"/>
      <c r="DL94" s="167"/>
      <c r="DM94" s="167"/>
      <c r="DN94" s="167"/>
      <c r="DO94" s="167"/>
      <c r="DP94" s="167"/>
      <c r="DQ94" s="167"/>
      <c r="DR94" s="167"/>
      <c r="DS94" s="167"/>
      <c r="DT94" s="167"/>
      <c r="DU94" s="167"/>
      <c r="DV94" s="167"/>
      <c r="DW94" s="167"/>
      <c r="DX94" s="167"/>
      <c r="DY94" s="167"/>
      <c r="DZ94" s="167"/>
      <c r="EA94" s="167"/>
      <c r="EB94" s="167"/>
      <c r="EC94" s="167"/>
      <c r="ED94" s="167"/>
      <c r="EE94" s="167"/>
      <c r="EF94" s="167"/>
      <c r="EG94" s="167"/>
      <c r="EH94" s="167"/>
      <c r="EI94" s="167"/>
      <c r="EJ94" s="167"/>
      <c r="EK94" s="167"/>
      <c r="EL94" s="167"/>
      <c r="EM94" s="167"/>
      <c r="EN94" s="167"/>
      <c r="EO94" s="167"/>
      <c r="EP94" s="167"/>
      <c r="EQ94" s="167"/>
      <c r="ER94" s="167"/>
      <c r="ES94" s="167"/>
      <c r="ET94" s="167"/>
      <c r="EU94" s="167"/>
      <c r="EV94" s="167"/>
      <c r="EW94" s="167"/>
      <c r="EX94" s="167"/>
      <c r="EY94" s="167"/>
      <c r="EZ94" s="167"/>
      <c r="FA94" s="167"/>
      <c r="FB94" s="167"/>
      <c r="FC94" s="167"/>
      <c r="FD94" s="167"/>
      <c r="FE94" s="167"/>
      <c r="FF94" s="167"/>
      <c r="FG94" s="167"/>
      <c r="FH94" s="167"/>
      <c r="FI94" s="167"/>
      <c r="FJ94" s="167"/>
      <c r="FK94" s="167"/>
      <c r="FL94" s="167"/>
      <c r="FM94" s="167"/>
      <c r="FN94" s="167"/>
      <c r="FO94" s="167"/>
      <c r="FP94" s="167"/>
      <c r="FQ94" s="167"/>
      <c r="FR94" s="167"/>
      <c r="FS94" s="167"/>
      <c r="FT94" s="167"/>
      <c r="FU94" s="167"/>
      <c r="FV94" s="167"/>
      <c r="FW94" s="167"/>
      <c r="FX94" s="167"/>
      <c r="FY94" s="167"/>
      <c r="FZ94" s="167"/>
      <c r="GA94" s="167"/>
      <c r="GB94" s="167"/>
      <c r="GC94" s="167"/>
      <c r="GD94" s="167"/>
      <c r="GE94" s="167"/>
      <c r="GF94" s="167"/>
      <c r="GG94" s="167"/>
      <c r="GH94" s="167"/>
      <c r="GI94" s="167"/>
      <c r="GJ94" s="167"/>
      <c r="GK94" s="167"/>
      <c r="GL94" s="167"/>
      <c r="GM94" s="167"/>
      <c r="GN94" s="167"/>
      <c r="GO94" s="167"/>
      <c r="GP94" s="167"/>
      <c r="GQ94" s="167"/>
      <c r="GR94" s="167"/>
      <c r="GS94" s="167"/>
      <c r="GT94" s="167"/>
      <c r="GU94" s="167"/>
      <c r="GV94" s="167"/>
    </row>
    <row r="95" spans="1:204" x14ac:dyDescent="0.25">
      <c r="A95" s="167"/>
      <c r="B95" s="167"/>
      <c r="C95" s="167"/>
      <c r="D95" s="167"/>
      <c r="E95" s="167"/>
      <c r="F95" s="248"/>
      <c r="G95" s="167"/>
      <c r="H95" s="167"/>
      <c r="I95" s="167"/>
      <c r="J95" s="167"/>
      <c r="K95" s="167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  <c r="BT95" s="167"/>
      <c r="BU95" s="167"/>
      <c r="BV95" s="167"/>
      <c r="BW95" s="167"/>
      <c r="BX95" s="167"/>
      <c r="BY95" s="167"/>
      <c r="BZ95" s="167"/>
      <c r="CA95" s="167"/>
      <c r="CB95" s="167"/>
      <c r="CC95" s="167"/>
      <c r="CD95" s="167"/>
      <c r="CE95" s="167"/>
      <c r="CF95" s="167"/>
      <c r="CG95" s="167"/>
      <c r="CH95" s="167"/>
      <c r="CI95" s="167"/>
      <c r="CJ95" s="167"/>
      <c r="CK95" s="167"/>
      <c r="CL95" s="167"/>
      <c r="CM95" s="167"/>
      <c r="CN95" s="167"/>
      <c r="CO95" s="167"/>
      <c r="CP95" s="167"/>
      <c r="CQ95" s="167"/>
      <c r="CR95" s="167"/>
      <c r="CS95" s="167"/>
      <c r="CT95" s="167"/>
      <c r="CU95" s="167"/>
      <c r="CV95" s="167"/>
      <c r="CW95" s="167"/>
      <c r="CX95" s="167"/>
      <c r="CY95" s="167"/>
      <c r="CZ95" s="167"/>
      <c r="DA95" s="167"/>
      <c r="DB95" s="167"/>
      <c r="DC95" s="167"/>
      <c r="DD95" s="167"/>
      <c r="DE95" s="167"/>
      <c r="DF95" s="167"/>
      <c r="DG95" s="167"/>
      <c r="DH95" s="167"/>
      <c r="DI95" s="167"/>
      <c r="DJ95" s="167"/>
      <c r="DK95" s="167"/>
      <c r="DL95" s="167"/>
      <c r="DM95" s="167"/>
      <c r="DN95" s="167"/>
      <c r="DO95" s="167"/>
      <c r="DP95" s="167"/>
      <c r="DQ95" s="167"/>
      <c r="DR95" s="167"/>
      <c r="DS95" s="167"/>
      <c r="DT95" s="167"/>
      <c r="DU95" s="167"/>
      <c r="DV95" s="167"/>
      <c r="DW95" s="167"/>
      <c r="DX95" s="167"/>
      <c r="DY95" s="167"/>
      <c r="DZ95" s="167"/>
      <c r="EA95" s="167"/>
      <c r="EB95" s="167"/>
      <c r="EC95" s="167"/>
      <c r="ED95" s="167"/>
      <c r="EE95" s="167"/>
      <c r="EF95" s="167"/>
      <c r="EG95" s="167"/>
      <c r="EH95" s="167"/>
      <c r="EI95" s="167"/>
      <c r="EJ95" s="167"/>
      <c r="EK95" s="167"/>
      <c r="EL95" s="167"/>
      <c r="EM95" s="167"/>
      <c r="EN95" s="167"/>
      <c r="EO95" s="167"/>
      <c r="EP95" s="167"/>
      <c r="EQ95" s="167"/>
      <c r="ER95" s="167"/>
      <c r="ES95" s="167"/>
      <c r="ET95" s="167"/>
      <c r="EU95" s="167"/>
      <c r="EV95" s="167"/>
      <c r="EW95" s="167"/>
      <c r="EX95" s="167"/>
      <c r="EY95" s="167"/>
      <c r="EZ95" s="167"/>
      <c r="FA95" s="167"/>
      <c r="FB95" s="167"/>
      <c r="FC95" s="167"/>
      <c r="FD95" s="167"/>
      <c r="FE95" s="167"/>
      <c r="FF95" s="167"/>
      <c r="FG95" s="167"/>
      <c r="FH95" s="167"/>
      <c r="FI95" s="167"/>
      <c r="FJ95" s="167"/>
      <c r="FK95" s="167"/>
      <c r="FL95" s="167"/>
      <c r="FM95" s="167"/>
      <c r="FN95" s="167"/>
      <c r="FO95" s="167"/>
      <c r="FP95" s="167"/>
      <c r="FQ95" s="167"/>
      <c r="FR95" s="167"/>
      <c r="FS95" s="167"/>
      <c r="FT95" s="167"/>
      <c r="FU95" s="167"/>
      <c r="FV95" s="167"/>
      <c r="FW95" s="167"/>
      <c r="FX95" s="167"/>
      <c r="FY95" s="167"/>
      <c r="FZ95" s="167"/>
      <c r="GA95" s="167"/>
      <c r="GB95" s="167"/>
      <c r="GC95" s="167"/>
      <c r="GD95" s="167"/>
      <c r="GE95" s="167"/>
      <c r="GF95" s="167"/>
      <c r="GG95" s="167"/>
      <c r="GH95" s="167"/>
      <c r="GI95" s="167"/>
      <c r="GJ95" s="167"/>
      <c r="GK95" s="167"/>
      <c r="GL95" s="167"/>
      <c r="GM95" s="167"/>
      <c r="GN95" s="167"/>
      <c r="GO95" s="167"/>
      <c r="GP95" s="167"/>
      <c r="GQ95" s="167"/>
      <c r="GR95" s="167"/>
      <c r="GS95" s="167"/>
      <c r="GT95" s="167"/>
      <c r="GU95" s="167"/>
      <c r="GV95" s="167"/>
    </row>
    <row r="96" spans="1:204" x14ac:dyDescent="0.25">
      <c r="A96" s="167"/>
      <c r="B96" s="167"/>
      <c r="C96" s="167"/>
      <c r="D96" s="167"/>
      <c r="E96" s="167"/>
      <c r="F96" s="248"/>
      <c r="G96" s="167"/>
      <c r="H96" s="167"/>
      <c r="I96" s="167"/>
      <c r="J96" s="167"/>
      <c r="K96" s="167"/>
      <c r="L96" s="167"/>
      <c r="M96" s="167"/>
      <c r="N96" s="167"/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  <c r="BR96" s="167"/>
      <c r="BS96" s="167"/>
      <c r="BT96" s="167"/>
      <c r="BU96" s="167"/>
      <c r="BV96" s="167"/>
      <c r="BW96" s="167"/>
      <c r="BX96" s="167"/>
      <c r="BY96" s="167"/>
      <c r="BZ96" s="167"/>
      <c r="CA96" s="167"/>
      <c r="CB96" s="167"/>
      <c r="CC96" s="167"/>
      <c r="CD96" s="167"/>
      <c r="CE96" s="167"/>
      <c r="CF96" s="167"/>
      <c r="CG96" s="167"/>
      <c r="CH96" s="167"/>
      <c r="CI96" s="167"/>
      <c r="CJ96" s="167"/>
      <c r="CK96" s="167"/>
      <c r="CL96" s="167"/>
      <c r="CM96" s="167"/>
      <c r="CN96" s="167"/>
      <c r="CO96" s="167"/>
      <c r="CP96" s="167"/>
      <c r="CQ96" s="167"/>
      <c r="CR96" s="167"/>
      <c r="CS96" s="167"/>
      <c r="CT96" s="167"/>
      <c r="CU96" s="167"/>
      <c r="CV96" s="167"/>
      <c r="CW96" s="167"/>
      <c r="CX96" s="167"/>
      <c r="CY96" s="167"/>
      <c r="CZ96" s="167"/>
      <c r="DA96" s="167"/>
      <c r="DB96" s="167"/>
      <c r="DC96" s="167"/>
      <c r="DD96" s="167"/>
      <c r="DE96" s="167"/>
      <c r="DF96" s="167"/>
      <c r="DG96" s="167"/>
      <c r="DH96" s="167"/>
      <c r="DI96" s="167"/>
      <c r="DJ96" s="167"/>
      <c r="DK96" s="167"/>
      <c r="DL96" s="167"/>
      <c r="DM96" s="167"/>
      <c r="DN96" s="167"/>
      <c r="DO96" s="167"/>
      <c r="DP96" s="167"/>
      <c r="DQ96" s="167"/>
      <c r="DR96" s="167"/>
      <c r="DS96" s="167"/>
      <c r="DT96" s="167"/>
      <c r="DU96" s="167"/>
      <c r="DV96" s="167"/>
      <c r="DW96" s="167"/>
      <c r="DX96" s="167"/>
      <c r="DY96" s="167"/>
      <c r="DZ96" s="167"/>
      <c r="EA96" s="167"/>
      <c r="EB96" s="167"/>
      <c r="EC96" s="167"/>
      <c r="ED96" s="167"/>
      <c r="EE96" s="167"/>
      <c r="EF96" s="167"/>
      <c r="EG96" s="167"/>
      <c r="EH96" s="167"/>
      <c r="EI96" s="167"/>
      <c r="EJ96" s="167"/>
      <c r="EK96" s="167"/>
      <c r="EL96" s="167"/>
      <c r="EM96" s="167"/>
      <c r="EN96" s="167"/>
      <c r="EO96" s="167"/>
      <c r="EP96" s="167"/>
      <c r="EQ96" s="167"/>
      <c r="ER96" s="167"/>
      <c r="ES96" s="167"/>
      <c r="ET96" s="167"/>
      <c r="EU96" s="167"/>
      <c r="EV96" s="167"/>
      <c r="EW96" s="167"/>
      <c r="EX96" s="167"/>
      <c r="EY96" s="167"/>
      <c r="EZ96" s="167"/>
      <c r="FA96" s="167"/>
      <c r="FB96" s="167"/>
      <c r="FC96" s="167"/>
      <c r="FD96" s="167"/>
      <c r="FE96" s="167"/>
      <c r="FF96" s="167"/>
      <c r="FG96" s="167"/>
      <c r="FH96" s="167"/>
      <c r="FI96" s="167"/>
      <c r="FJ96" s="167"/>
      <c r="FK96" s="167"/>
      <c r="FL96" s="167"/>
      <c r="FM96" s="167"/>
      <c r="FN96" s="167"/>
      <c r="FO96" s="167"/>
      <c r="FP96" s="167"/>
      <c r="FQ96" s="167"/>
      <c r="FR96" s="167"/>
      <c r="FS96" s="167"/>
      <c r="FT96" s="167"/>
      <c r="FU96" s="167"/>
      <c r="FV96" s="167"/>
      <c r="FW96" s="167"/>
      <c r="FX96" s="167"/>
      <c r="FY96" s="167"/>
      <c r="FZ96" s="167"/>
      <c r="GA96" s="167"/>
      <c r="GB96" s="167"/>
      <c r="GC96" s="167"/>
      <c r="GD96" s="167"/>
      <c r="GE96" s="167"/>
      <c r="GF96" s="167"/>
      <c r="GG96" s="167"/>
      <c r="GH96" s="167"/>
      <c r="GI96" s="167"/>
      <c r="GJ96" s="167"/>
      <c r="GK96" s="167"/>
      <c r="GL96" s="167"/>
      <c r="GM96" s="167"/>
      <c r="GN96" s="167"/>
      <c r="GO96" s="167"/>
      <c r="GP96" s="167"/>
      <c r="GQ96" s="167"/>
      <c r="GR96" s="167"/>
      <c r="GS96" s="167"/>
      <c r="GT96" s="167"/>
      <c r="GU96" s="167"/>
      <c r="GV96" s="167"/>
    </row>
    <row r="97" spans="1:204" x14ac:dyDescent="0.25">
      <c r="A97" s="167"/>
      <c r="B97" s="167"/>
      <c r="C97" s="167"/>
      <c r="D97" s="167"/>
      <c r="E97" s="167"/>
      <c r="F97" s="248"/>
      <c r="G97" s="167"/>
      <c r="H97" s="167"/>
      <c r="I97" s="167"/>
      <c r="J97" s="167"/>
      <c r="K97" s="167"/>
      <c r="L97" s="167"/>
      <c r="M97" s="167"/>
      <c r="N97" s="167"/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  <c r="BO97" s="167"/>
      <c r="BP97" s="167"/>
      <c r="BQ97" s="167"/>
      <c r="BR97" s="167"/>
      <c r="BS97" s="167"/>
      <c r="BT97" s="167"/>
      <c r="BU97" s="167"/>
      <c r="BV97" s="167"/>
      <c r="BW97" s="167"/>
      <c r="BX97" s="167"/>
      <c r="BY97" s="167"/>
      <c r="BZ97" s="167"/>
      <c r="CA97" s="167"/>
      <c r="CB97" s="167"/>
      <c r="CC97" s="167"/>
      <c r="CD97" s="167"/>
      <c r="CE97" s="167"/>
      <c r="CF97" s="167"/>
      <c r="CG97" s="167"/>
      <c r="CH97" s="167"/>
      <c r="CI97" s="167"/>
      <c r="CJ97" s="167"/>
      <c r="CK97" s="167"/>
      <c r="CL97" s="167"/>
      <c r="CM97" s="167"/>
      <c r="CN97" s="167"/>
      <c r="CO97" s="167"/>
      <c r="CP97" s="167"/>
      <c r="CQ97" s="167"/>
      <c r="CR97" s="167"/>
      <c r="CS97" s="167"/>
      <c r="CT97" s="167"/>
      <c r="CU97" s="167"/>
      <c r="CV97" s="167"/>
      <c r="CW97" s="167"/>
      <c r="CX97" s="167"/>
      <c r="CY97" s="167"/>
      <c r="CZ97" s="167"/>
      <c r="DA97" s="167"/>
      <c r="DB97" s="167"/>
      <c r="DC97" s="167"/>
      <c r="DD97" s="167"/>
      <c r="DE97" s="167"/>
      <c r="DF97" s="167"/>
      <c r="DG97" s="167"/>
      <c r="DH97" s="167"/>
      <c r="DI97" s="167"/>
      <c r="DJ97" s="167"/>
      <c r="DK97" s="167"/>
      <c r="DL97" s="167"/>
      <c r="DM97" s="167"/>
      <c r="DN97" s="167"/>
      <c r="DO97" s="167"/>
      <c r="DP97" s="167"/>
      <c r="DQ97" s="167"/>
      <c r="DR97" s="167"/>
      <c r="DS97" s="167"/>
      <c r="DT97" s="167"/>
      <c r="DU97" s="167"/>
      <c r="DV97" s="167"/>
      <c r="DW97" s="167"/>
      <c r="DX97" s="167"/>
      <c r="DY97" s="167"/>
      <c r="DZ97" s="167"/>
      <c r="EA97" s="167"/>
      <c r="EB97" s="167"/>
      <c r="EC97" s="167"/>
      <c r="ED97" s="167"/>
      <c r="EE97" s="167"/>
      <c r="EF97" s="167"/>
      <c r="EG97" s="167"/>
      <c r="EH97" s="167"/>
      <c r="EI97" s="167"/>
      <c r="EJ97" s="167"/>
      <c r="EK97" s="167"/>
      <c r="EL97" s="167"/>
      <c r="EM97" s="167"/>
      <c r="EN97" s="167"/>
      <c r="EO97" s="167"/>
      <c r="EP97" s="167"/>
      <c r="EQ97" s="167"/>
      <c r="ER97" s="167"/>
      <c r="ES97" s="167"/>
      <c r="ET97" s="167"/>
      <c r="EU97" s="167"/>
      <c r="EV97" s="167"/>
      <c r="EW97" s="167"/>
      <c r="EX97" s="167"/>
      <c r="EY97" s="167"/>
      <c r="EZ97" s="167"/>
      <c r="FA97" s="167"/>
      <c r="FB97" s="167"/>
      <c r="FC97" s="167"/>
      <c r="FD97" s="167"/>
      <c r="FE97" s="167"/>
      <c r="FF97" s="167"/>
      <c r="FG97" s="167"/>
      <c r="FH97" s="167"/>
      <c r="FI97" s="167"/>
      <c r="FJ97" s="167"/>
      <c r="FK97" s="167"/>
      <c r="FL97" s="167"/>
      <c r="FM97" s="167"/>
      <c r="FN97" s="167"/>
      <c r="FO97" s="167"/>
      <c r="FP97" s="167"/>
      <c r="FQ97" s="167"/>
      <c r="FR97" s="167"/>
      <c r="FS97" s="167"/>
      <c r="FT97" s="167"/>
      <c r="FU97" s="167"/>
      <c r="FV97" s="167"/>
      <c r="FW97" s="167"/>
      <c r="FX97" s="167"/>
      <c r="FY97" s="167"/>
      <c r="FZ97" s="167"/>
      <c r="GA97" s="167"/>
      <c r="GB97" s="167"/>
      <c r="GC97" s="167"/>
      <c r="GD97" s="167"/>
      <c r="GE97" s="167"/>
      <c r="GF97" s="167"/>
      <c r="GG97" s="167"/>
      <c r="GH97" s="167"/>
      <c r="GI97" s="167"/>
      <c r="GJ97" s="167"/>
      <c r="GK97" s="167"/>
      <c r="GL97" s="167"/>
      <c r="GM97" s="167"/>
      <c r="GN97" s="167"/>
      <c r="GO97" s="167"/>
      <c r="GP97" s="167"/>
      <c r="GQ97" s="167"/>
      <c r="GR97" s="167"/>
      <c r="GS97" s="167"/>
      <c r="GT97" s="167"/>
      <c r="GU97" s="167"/>
      <c r="GV97" s="167"/>
    </row>
    <row r="98" spans="1:204" x14ac:dyDescent="0.25">
      <c r="A98" s="167"/>
      <c r="B98" s="167"/>
      <c r="C98" s="167"/>
      <c r="D98" s="167"/>
      <c r="E98" s="167"/>
      <c r="F98" s="248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  <c r="BV98" s="167"/>
      <c r="BW98" s="167"/>
      <c r="BX98" s="167"/>
      <c r="BY98" s="167"/>
      <c r="BZ98" s="167"/>
      <c r="CA98" s="167"/>
      <c r="CB98" s="167"/>
      <c r="CC98" s="167"/>
      <c r="CD98" s="167"/>
      <c r="CE98" s="167"/>
      <c r="CF98" s="167"/>
      <c r="CG98" s="167"/>
      <c r="CH98" s="167"/>
      <c r="CI98" s="167"/>
      <c r="CJ98" s="167"/>
      <c r="CK98" s="167"/>
      <c r="CL98" s="167"/>
      <c r="CM98" s="167"/>
      <c r="CN98" s="167"/>
      <c r="CO98" s="167"/>
      <c r="CP98" s="167"/>
      <c r="CQ98" s="167"/>
      <c r="CR98" s="167"/>
      <c r="CS98" s="167"/>
      <c r="CT98" s="167"/>
      <c r="CU98" s="167"/>
      <c r="CV98" s="167"/>
      <c r="CW98" s="167"/>
      <c r="CX98" s="167"/>
      <c r="CY98" s="167"/>
      <c r="CZ98" s="167"/>
      <c r="DA98" s="167"/>
      <c r="DB98" s="167"/>
      <c r="DC98" s="167"/>
      <c r="DD98" s="167"/>
      <c r="DE98" s="167"/>
      <c r="DF98" s="167"/>
      <c r="DG98" s="167"/>
      <c r="DH98" s="167"/>
      <c r="DI98" s="167"/>
      <c r="DJ98" s="167"/>
      <c r="DK98" s="167"/>
      <c r="DL98" s="167"/>
      <c r="DM98" s="167"/>
      <c r="DN98" s="167"/>
      <c r="DO98" s="167"/>
      <c r="DP98" s="167"/>
      <c r="DQ98" s="167"/>
      <c r="DR98" s="167"/>
      <c r="DS98" s="167"/>
      <c r="DT98" s="167"/>
      <c r="DU98" s="167"/>
      <c r="DV98" s="167"/>
      <c r="DW98" s="167"/>
      <c r="DX98" s="167"/>
      <c r="DY98" s="167"/>
      <c r="DZ98" s="167"/>
      <c r="EA98" s="167"/>
      <c r="EB98" s="167"/>
      <c r="EC98" s="167"/>
      <c r="ED98" s="167"/>
      <c r="EE98" s="167"/>
      <c r="EF98" s="167"/>
      <c r="EG98" s="167"/>
      <c r="EH98" s="167"/>
      <c r="EI98" s="167"/>
      <c r="EJ98" s="167"/>
      <c r="EK98" s="167"/>
      <c r="EL98" s="167"/>
      <c r="EM98" s="167"/>
      <c r="EN98" s="167"/>
      <c r="EO98" s="167"/>
      <c r="EP98" s="167"/>
      <c r="EQ98" s="167"/>
      <c r="ER98" s="167"/>
      <c r="ES98" s="167"/>
      <c r="ET98" s="167"/>
      <c r="EU98" s="167"/>
      <c r="EV98" s="167"/>
      <c r="EW98" s="167"/>
      <c r="EX98" s="167"/>
      <c r="EY98" s="167"/>
      <c r="EZ98" s="167"/>
      <c r="FA98" s="167"/>
      <c r="FB98" s="167"/>
      <c r="FC98" s="167"/>
      <c r="FD98" s="167"/>
      <c r="FE98" s="167"/>
      <c r="FF98" s="167"/>
      <c r="FG98" s="167"/>
      <c r="FH98" s="167"/>
      <c r="FI98" s="167"/>
      <c r="FJ98" s="167"/>
      <c r="FK98" s="167"/>
      <c r="FL98" s="167"/>
      <c r="FM98" s="167"/>
      <c r="FN98" s="167"/>
      <c r="FO98" s="167"/>
      <c r="FP98" s="167"/>
      <c r="FQ98" s="167"/>
      <c r="FR98" s="167"/>
      <c r="FS98" s="167"/>
      <c r="FT98" s="167"/>
      <c r="FU98" s="167"/>
      <c r="FV98" s="167"/>
      <c r="FW98" s="167"/>
      <c r="FX98" s="167"/>
      <c r="FY98" s="167"/>
      <c r="FZ98" s="167"/>
      <c r="GA98" s="167"/>
      <c r="GB98" s="167"/>
      <c r="GC98" s="167"/>
      <c r="GD98" s="167"/>
      <c r="GE98" s="167"/>
      <c r="GF98" s="167"/>
      <c r="GG98" s="167"/>
      <c r="GH98" s="167"/>
      <c r="GI98" s="167"/>
      <c r="GJ98" s="167"/>
      <c r="GK98" s="167"/>
      <c r="GL98" s="167"/>
      <c r="GM98" s="167"/>
      <c r="GN98" s="167"/>
      <c r="GO98" s="167"/>
      <c r="GP98" s="167"/>
      <c r="GQ98" s="167"/>
      <c r="GR98" s="167"/>
      <c r="GS98" s="167"/>
      <c r="GT98" s="167"/>
      <c r="GU98" s="167"/>
      <c r="GV98" s="167"/>
    </row>
    <row r="99" spans="1:204" x14ac:dyDescent="0.25">
      <c r="A99" s="167"/>
      <c r="B99" s="167"/>
      <c r="C99" s="167"/>
      <c r="D99" s="167"/>
      <c r="E99" s="167"/>
      <c r="F99" s="248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  <c r="BR99" s="167"/>
      <c r="BS99" s="167"/>
      <c r="BT99" s="167"/>
      <c r="BU99" s="167"/>
      <c r="BV99" s="167"/>
      <c r="BW99" s="167"/>
      <c r="BX99" s="167"/>
      <c r="BY99" s="167"/>
      <c r="BZ99" s="167"/>
      <c r="CA99" s="167"/>
      <c r="CB99" s="167"/>
      <c r="CC99" s="167"/>
      <c r="CD99" s="167"/>
      <c r="CE99" s="167"/>
      <c r="CF99" s="167"/>
      <c r="CG99" s="167"/>
      <c r="CH99" s="167"/>
      <c r="CI99" s="167"/>
      <c r="CJ99" s="167"/>
      <c r="CK99" s="167"/>
      <c r="CL99" s="167"/>
      <c r="CM99" s="167"/>
      <c r="CN99" s="167"/>
      <c r="CO99" s="167"/>
      <c r="CP99" s="167"/>
      <c r="CQ99" s="167"/>
      <c r="CR99" s="167"/>
      <c r="CS99" s="167"/>
      <c r="CT99" s="167"/>
      <c r="CU99" s="167"/>
      <c r="CV99" s="167"/>
      <c r="CW99" s="167"/>
      <c r="CX99" s="167"/>
      <c r="CY99" s="167"/>
      <c r="CZ99" s="167"/>
      <c r="DA99" s="167"/>
      <c r="DB99" s="167"/>
      <c r="DC99" s="167"/>
      <c r="DD99" s="167"/>
      <c r="DE99" s="167"/>
      <c r="DF99" s="167"/>
      <c r="DG99" s="167"/>
      <c r="DH99" s="167"/>
      <c r="DI99" s="167"/>
      <c r="DJ99" s="167"/>
      <c r="DK99" s="167"/>
      <c r="DL99" s="167"/>
      <c r="DM99" s="167"/>
      <c r="DN99" s="167"/>
      <c r="DO99" s="167"/>
      <c r="DP99" s="167"/>
      <c r="DQ99" s="167"/>
      <c r="DR99" s="167"/>
      <c r="DS99" s="167"/>
      <c r="DT99" s="167"/>
      <c r="DU99" s="167"/>
      <c r="DV99" s="167"/>
      <c r="DW99" s="167"/>
      <c r="DX99" s="167"/>
      <c r="DY99" s="167"/>
      <c r="DZ99" s="167"/>
      <c r="EA99" s="167"/>
      <c r="EB99" s="167"/>
      <c r="EC99" s="167"/>
      <c r="ED99" s="167"/>
      <c r="EE99" s="167"/>
      <c r="EF99" s="167"/>
      <c r="EG99" s="167"/>
      <c r="EH99" s="167"/>
      <c r="EI99" s="167"/>
      <c r="EJ99" s="167"/>
      <c r="EK99" s="167"/>
      <c r="EL99" s="167"/>
      <c r="EM99" s="167"/>
      <c r="EN99" s="167"/>
      <c r="EO99" s="167"/>
      <c r="EP99" s="167"/>
      <c r="EQ99" s="167"/>
      <c r="ER99" s="167"/>
      <c r="ES99" s="167"/>
      <c r="ET99" s="167"/>
      <c r="EU99" s="167"/>
      <c r="EV99" s="167"/>
      <c r="EW99" s="167"/>
      <c r="EX99" s="167"/>
      <c r="EY99" s="167"/>
      <c r="EZ99" s="167"/>
      <c r="FA99" s="167"/>
      <c r="FB99" s="167"/>
      <c r="FC99" s="167"/>
      <c r="FD99" s="167"/>
      <c r="FE99" s="167"/>
      <c r="FF99" s="167"/>
      <c r="FG99" s="167"/>
      <c r="FH99" s="167"/>
      <c r="FI99" s="167"/>
      <c r="FJ99" s="167"/>
      <c r="FK99" s="167"/>
      <c r="FL99" s="167"/>
      <c r="FM99" s="167"/>
      <c r="FN99" s="167"/>
      <c r="FO99" s="167"/>
      <c r="FP99" s="167"/>
      <c r="FQ99" s="167"/>
      <c r="FR99" s="167"/>
      <c r="FS99" s="167"/>
      <c r="FT99" s="167"/>
      <c r="FU99" s="167"/>
      <c r="FV99" s="167"/>
      <c r="FW99" s="167"/>
      <c r="FX99" s="167"/>
      <c r="FY99" s="167"/>
      <c r="FZ99" s="167"/>
      <c r="GA99" s="167"/>
      <c r="GB99" s="167"/>
      <c r="GC99" s="167"/>
      <c r="GD99" s="167"/>
      <c r="GE99" s="167"/>
      <c r="GF99" s="167"/>
      <c r="GG99" s="167"/>
      <c r="GH99" s="167"/>
      <c r="GI99" s="167"/>
      <c r="GJ99" s="167"/>
      <c r="GK99" s="167"/>
      <c r="GL99" s="167"/>
      <c r="GM99" s="167"/>
      <c r="GN99" s="167"/>
      <c r="GO99" s="167"/>
      <c r="GP99" s="167"/>
      <c r="GQ99" s="167"/>
      <c r="GR99" s="167"/>
      <c r="GS99" s="167"/>
      <c r="GT99" s="167"/>
      <c r="GU99" s="167"/>
      <c r="GV99" s="167"/>
    </row>
    <row r="100" spans="1:204" x14ac:dyDescent="0.25">
      <c r="A100" s="167"/>
      <c r="B100" s="167"/>
      <c r="C100" s="167"/>
      <c r="D100" s="167"/>
      <c r="E100" s="167"/>
      <c r="F100" s="248"/>
      <c r="G100" s="167"/>
      <c r="H100" s="167"/>
      <c r="I100" s="167"/>
      <c r="J100" s="167"/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7"/>
      <c r="BK100" s="167"/>
      <c r="BL100" s="167"/>
      <c r="BM100" s="167"/>
      <c r="BN100" s="167"/>
      <c r="BO100" s="167"/>
      <c r="BP100" s="167"/>
      <c r="BQ100" s="167"/>
      <c r="BR100" s="167"/>
      <c r="BS100" s="167"/>
      <c r="BT100" s="167"/>
      <c r="BU100" s="167"/>
      <c r="BV100" s="167"/>
      <c r="BW100" s="167"/>
      <c r="BX100" s="167"/>
      <c r="BY100" s="167"/>
      <c r="BZ100" s="167"/>
      <c r="CA100" s="167"/>
      <c r="CB100" s="167"/>
      <c r="CC100" s="167"/>
      <c r="CD100" s="167"/>
      <c r="CE100" s="167"/>
      <c r="CF100" s="167"/>
      <c r="CG100" s="167"/>
      <c r="CH100" s="167"/>
      <c r="CI100" s="167"/>
      <c r="CJ100" s="167"/>
      <c r="CK100" s="167"/>
      <c r="CL100" s="167"/>
      <c r="CM100" s="167"/>
      <c r="CN100" s="167"/>
      <c r="CO100" s="167"/>
      <c r="CP100" s="167"/>
      <c r="CQ100" s="167"/>
      <c r="CR100" s="167"/>
      <c r="CS100" s="167"/>
      <c r="CT100" s="167"/>
      <c r="CU100" s="167"/>
      <c r="CV100" s="167"/>
      <c r="CW100" s="167"/>
      <c r="CX100" s="167"/>
      <c r="CY100" s="167"/>
      <c r="CZ100" s="167"/>
      <c r="DA100" s="167"/>
      <c r="DB100" s="167"/>
      <c r="DC100" s="167"/>
      <c r="DD100" s="167"/>
      <c r="DE100" s="167"/>
      <c r="DF100" s="167"/>
      <c r="DG100" s="167"/>
      <c r="DH100" s="167"/>
      <c r="DI100" s="167"/>
      <c r="DJ100" s="167"/>
      <c r="DK100" s="167"/>
      <c r="DL100" s="167"/>
      <c r="DM100" s="167"/>
      <c r="DN100" s="167"/>
      <c r="DO100" s="167"/>
      <c r="DP100" s="167"/>
      <c r="DQ100" s="167"/>
      <c r="DR100" s="167"/>
      <c r="DS100" s="167"/>
      <c r="DT100" s="167"/>
      <c r="DU100" s="167"/>
      <c r="DV100" s="167"/>
      <c r="DW100" s="167"/>
      <c r="DX100" s="167"/>
      <c r="DY100" s="167"/>
      <c r="DZ100" s="167"/>
      <c r="EA100" s="167"/>
      <c r="EB100" s="167"/>
      <c r="EC100" s="167"/>
      <c r="ED100" s="167"/>
      <c r="EE100" s="167"/>
      <c r="EF100" s="167"/>
      <c r="EG100" s="167"/>
      <c r="EH100" s="167"/>
      <c r="EI100" s="167"/>
      <c r="EJ100" s="167"/>
      <c r="EK100" s="167"/>
      <c r="EL100" s="167"/>
      <c r="EM100" s="167"/>
      <c r="EN100" s="167"/>
      <c r="EO100" s="167"/>
      <c r="EP100" s="167"/>
      <c r="EQ100" s="167"/>
      <c r="ER100" s="167"/>
      <c r="ES100" s="167"/>
      <c r="ET100" s="167"/>
      <c r="EU100" s="167"/>
      <c r="EV100" s="167"/>
      <c r="EW100" s="167"/>
      <c r="EX100" s="167"/>
      <c r="EY100" s="167"/>
      <c r="EZ100" s="167"/>
      <c r="FA100" s="167"/>
      <c r="FB100" s="167"/>
      <c r="FC100" s="167"/>
      <c r="FD100" s="167"/>
      <c r="FE100" s="167"/>
      <c r="FF100" s="167"/>
      <c r="FG100" s="167"/>
      <c r="FH100" s="167"/>
      <c r="FI100" s="167"/>
      <c r="FJ100" s="167"/>
      <c r="FK100" s="167"/>
      <c r="FL100" s="167"/>
      <c r="FM100" s="167"/>
      <c r="FN100" s="167"/>
      <c r="FO100" s="167"/>
      <c r="FP100" s="167"/>
      <c r="FQ100" s="167"/>
      <c r="FR100" s="167"/>
      <c r="FS100" s="167"/>
      <c r="FT100" s="167"/>
      <c r="FU100" s="167"/>
      <c r="FV100" s="167"/>
      <c r="FW100" s="167"/>
      <c r="FX100" s="167"/>
      <c r="FY100" s="167"/>
      <c r="FZ100" s="167"/>
      <c r="GA100" s="167"/>
      <c r="GB100" s="167"/>
      <c r="GC100" s="167"/>
      <c r="GD100" s="167"/>
      <c r="GE100" s="167"/>
      <c r="GF100" s="167"/>
      <c r="GG100" s="167"/>
      <c r="GH100" s="167"/>
      <c r="GI100" s="167"/>
      <c r="GJ100" s="167"/>
      <c r="GK100" s="167"/>
      <c r="GL100" s="167"/>
      <c r="GM100" s="167"/>
      <c r="GN100" s="167"/>
      <c r="GO100" s="167"/>
      <c r="GP100" s="167"/>
      <c r="GQ100" s="167"/>
      <c r="GR100" s="167"/>
      <c r="GS100" s="167"/>
      <c r="GT100" s="167"/>
      <c r="GU100" s="167"/>
      <c r="GV100" s="167"/>
    </row>
    <row r="101" spans="1:204" x14ac:dyDescent="0.25">
      <c r="A101" s="167"/>
      <c r="B101" s="167"/>
      <c r="C101" s="167"/>
      <c r="D101" s="167"/>
      <c r="E101" s="167"/>
      <c r="F101" s="248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  <c r="BR101" s="167"/>
      <c r="BS101" s="167"/>
      <c r="BT101" s="167"/>
      <c r="BU101" s="167"/>
      <c r="BV101" s="167"/>
      <c r="BW101" s="167"/>
      <c r="BX101" s="167"/>
      <c r="BY101" s="167"/>
      <c r="BZ101" s="167"/>
      <c r="CA101" s="167"/>
      <c r="CB101" s="167"/>
      <c r="CC101" s="167"/>
      <c r="CD101" s="167"/>
      <c r="CE101" s="167"/>
      <c r="CF101" s="167"/>
      <c r="CG101" s="167"/>
      <c r="CH101" s="167"/>
      <c r="CI101" s="167"/>
      <c r="CJ101" s="167"/>
      <c r="CK101" s="167"/>
      <c r="CL101" s="167"/>
      <c r="CM101" s="167"/>
      <c r="CN101" s="167"/>
      <c r="CO101" s="167"/>
      <c r="CP101" s="167"/>
      <c r="CQ101" s="167"/>
      <c r="CR101" s="167"/>
      <c r="CS101" s="167"/>
      <c r="CT101" s="167"/>
      <c r="CU101" s="167"/>
      <c r="CV101" s="167"/>
      <c r="CW101" s="167"/>
      <c r="CX101" s="167"/>
      <c r="CY101" s="167"/>
      <c r="CZ101" s="167"/>
      <c r="DA101" s="167"/>
      <c r="DB101" s="167"/>
      <c r="DC101" s="167"/>
      <c r="DD101" s="167"/>
      <c r="DE101" s="167"/>
      <c r="DF101" s="167"/>
      <c r="DG101" s="167"/>
      <c r="DH101" s="167"/>
      <c r="DI101" s="167"/>
      <c r="DJ101" s="167"/>
      <c r="DK101" s="167"/>
      <c r="DL101" s="167"/>
      <c r="DM101" s="167"/>
      <c r="DN101" s="167"/>
      <c r="DO101" s="167"/>
      <c r="DP101" s="167"/>
      <c r="DQ101" s="167"/>
      <c r="DR101" s="167"/>
      <c r="DS101" s="167"/>
      <c r="DT101" s="167"/>
      <c r="DU101" s="167"/>
      <c r="DV101" s="167"/>
      <c r="DW101" s="167"/>
      <c r="DX101" s="167"/>
      <c r="DY101" s="167"/>
      <c r="DZ101" s="167"/>
      <c r="EA101" s="167"/>
      <c r="EB101" s="167"/>
      <c r="EC101" s="167"/>
      <c r="ED101" s="167"/>
      <c r="EE101" s="167"/>
      <c r="EF101" s="167"/>
      <c r="EG101" s="167"/>
      <c r="EH101" s="167"/>
      <c r="EI101" s="167"/>
      <c r="EJ101" s="167"/>
      <c r="EK101" s="167"/>
      <c r="EL101" s="167"/>
      <c r="EM101" s="167"/>
      <c r="EN101" s="167"/>
      <c r="EO101" s="167"/>
      <c r="EP101" s="167"/>
      <c r="EQ101" s="167"/>
      <c r="ER101" s="167"/>
      <c r="ES101" s="167"/>
      <c r="ET101" s="167"/>
      <c r="EU101" s="167"/>
      <c r="EV101" s="167"/>
      <c r="EW101" s="167"/>
      <c r="EX101" s="167"/>
      <c r="EY101" s="167"/>
      <c r="EZ101" s="167"/>
      <c r="FA101" s="167"/>
      <c r="FB101" s="167"/>
      <c r="FC101" s="167"/>
      <c r="FD101" s="167"/>
      <c r="FE101" s="167"/>
      <c r="FF101" s="167"/>
      <c r="FG101" s="167"/>
      <c r="FH101" s="167"/>
      <c r="FI101" s="167"/>
      <c r="FJ101" s="167"/>
      <c r="FK101" s="167"/>
      <c r="FL101" s="167"/>
      <c r="FM101" s="167"/>
      <c r="FN101" s="167"/>
      <c r="FO101" s="167"/>
      <c r="FP101" s="167"/>
      <c r="FQ101" s="167"/>
      <c r="FR101" s="167"/>
      <c r="FS101" s="167"/>
      <c r="FT101" s="167"/>
      <c r="FU101" s="167"/>
      <c r="FV101" s="167"/>
      <c r="FW101" s="167"/>
      <c r="FX101" s="167"/>
      <c r="FY101" s="167"/>
      <c r="FZ101" s="167"/>
      <c r="GA101" s="167"/>
      <c r="GB101" s="167"/>
      <c r="GC101" s="167"/>
      <c r="GD101" s="167"/>
      <c r="GE101" s="167"/>
      <c r="GF101" s="167"/>
      <c r="GG101" s="167"/>
      <c r="GH101" s="167"/>
      <c r="GI101" s="167"/>
      <c r="GJ101" s="167"/>
      <c r="GK101" s="167"/>
      <c r="GL101" s="167"/>
      <c r="GM101" s="167"/>
      <c r="GN101" s="167"/>
      <c r="GO101" s="167"/>
      <c r="GP101" s="167"/>
      <c r="GQ101" s="167"/>
      <c r="GR101" s="167"/>
      <c r="GS101" s="167"/>
      <c r="GT101" s="167"/>
      <c r="GU101" s="167"/>
      <c r="GV101" s="167"/>
    </row>
    <row r="102" spans="1:204" x14ac:dyDescent="0.25">
      <c r="A102" s="167"/>
      <c r="B102" s="167"/>
      <c r="C102" s="167"/>
      <c r="D102" s="167"/>
      <c r="E102" s="167"/>
      <c r="F102" s="248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7"/>
      <c r="AN102" s="167"/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  <c r="BI102" s="167"/>
      <c r="BJ102" s="167"/>
      <c r="BK102" s="167"/>
      <c r="BL102" s="167"/>
      <c r="BM102" s="167"/>
      <c r="BN102" s="167"/>
      <c r="BO102" s="167"/>
      <c r="BP102" s="167"/>
      <c r="BQ102" s="167"/>
      <c r="BR102" s="167"/>
      <c r="BS102" s="167"/>
      <c r="BT102" s="167"/>
      <c r="BU102" s="167"/>
      <c r="BV102" s="167"/>
      <c r="BW102" s="167"/>
      <c r="BX102" s="167"/>
      <c r="BY102" s="167"/>
      <c r="BZ102" s="167"/>
      <c r="CA102" s="167"/>
      <c r="CB102" s="167"/>
      <c r="CC102" s="167"/>
      <c r="CD102" s="167"/>
      <c r="CE102" s="167"/>
      <c r="CF102" s="167"/>
      <c r="CG102" s="167"/>
      <c r="CH102" s="167"/>
      <c r="CI102" s="167"/>
      <c r="CJ102" s="167"/>
      <c r="CK102" s="167"/>
      <c r="CL102" s="167"/>
      <c r="CM102" s="167"/>
      <c r="CN102" s="167"/>
      <c r="CO102" s="167"/>
      <c r="CP102" s="167"/>
      <c r="CQ102" s="167"/>
      <c r="CR102" s="167"/>
      <c r="CS102" s="167"/>
      <c r="CT102" s="167"/>
      <c r="CU102" s="167"/>
      <c r="CV102" s="167"/>
      <c r="CW102" s="167"/>
      <c r="CX102" s="167"/>
      <c r="CY102" s="167"/>
      <c r="CZ102" s="167"/>
      <c r="DA102" s="167"/>
      <c r="DB102" s="167"/>
      <c r="DC102" s="167"/>
      <c r="DD102" s="167"/>
      <c r="DE102" s="167"/>
      <c r="DF102" s="167"/>
      <c r="DG102" s="167"/>
      <c r="DH102" s="167"/>
      <c r="DI102" s="167"/>
      <c r="DJ102" s="167"/>
      <c r="DK102" s="167"/>
      <c r="DL102" s="167"/>
      <c r="DM102" s="167"/>
      <c r="DN102" s="167"/>
      <c r="DO102" s="167"/>
      <c r="DP102" s="167"/>
      <c r="DQ102" s="167"/>
      <c r="DR102" s="167"/>
      <c r="DS102" s="167"/>
      <c r="DT102" s="167"/>
      <c r="DU102" s="167"/>
      <c r="DV102" s="167"/>
      <c r="DW102" s="167"/>
      <c r="DX102" s="167"/>
      <c r="DY102" s="167"/>
      <c r="DZ102" s="167"/>
      <c r="EA102" s="167"/>
      <c r="EB102" s="167"/>
      <c r="EC102" s="167"/>
      <c r="ED102" s="167"/>
      <c r="EE102" s="167"/>
      <c r="EF102" s="167"/>
      <c r="EG102" s="167"/>
      <c r="EH102" s="167"/>
      <c r="EI102" s="167"/>
      <c r="EJ102" s="167"/>
      <c r="EK102" s="167"/>
      <c r="EL102" s="167"/>
      <c r="EM102" s="167"/>
      <c r="EN102" s="167"/>
      <c r="EO102" s="167"/>
      <c r="EP102" s="167"/>
      <c r="EQ102" s="167"/>
      <c r="ER102" s="167"/>
      <c r="ES102" s="167"/>
      <c r="ET102" s="167"/>
      <c r="EU102" s="167"/>
      <c r="EV102" s="167"/>
      <c r="EW102" s="167"/>
      <c r="EX102" s="167"/>
      <c r="EY102" s="167"/>
      <c r="EZ102" s="167"/>
      <c r="FA102" s="167"/>
      <c r="FB102" s="167"/>
      <c r="FC102" s="167"/>
      <c r="FD102" s="167"/>
      <c r="FE102" s="167"/>
      <c r="FF102" s="167"/>
      <c r="FG102" s="167"/>
      <c r="FH102" s="167"/>
      <c r="FI102" s="167"/>
      <c r="FJ102" s="167"/>
      <c r="FK102" s="167"/>
      <c r="FL102" s="167"/>
      <c r="FM102" s="167"/>
      <c r="FN102" s="167"/>
      <c r="FO102" s="167"/>
      <c r="FP102" s="167"/>
      <c r="FQ102" s="167"/>
      <c r="FR102" s="167"/>
      <c r="FS102" s="167"/>
      <c r="FT102" s="167"/>
      <c r="FU102" s="167"/>
      <c r="FV102" s="167"/>
      <c r="FW102" s="167"/>
      <c r="FX102" s="167"/>
      <c r="FY102" s="167"/>
      <c r="FZ102" s="167"/>
      <c r="GA102" s="167"/>
      <c r="GB102" s="167"/>
      <c r="GC102" s="167"/>
      <c r="GD102" s="167"/>
      <c r="GE102" s="167"/>
      <c r="GF102" s="167"/>
      <c r="GG102" s="167"/>
      <c r="GH102" s="167"/>
      <c r="GI102" s="167"/>
      <c r="GJ102" s="167"/>
      <c r="GK102" s="167"/>
      <c r="GL102" s="167"/>
      <c r="GM102" s="167"/>
      <c r="GN102" s="167"/>
      <c r="GO102" s="167"/>
      <c r="GP102" s="167"/>
      <c r="GQ102" s="167"/>
      <c r="GR102" s="167"/>
      <c r="GS102" s="167"/>
      <c r="GT102" s="167"/>
      <c r="GU102" s="167"/>
      <c r="GV102" s="167"/>
    </row>
    <row r="103" spans="1:204" x14ac:dyDescent="0.25">
      <c r="A103" s="167"/>
      <c r="B103" s="167"/>
      <c r="C103" s="167"/>
      <c r="D103" s="167"/>
      <c r="E103" s="167"/>
      <c r="F103" s="248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  <c r="BF103" s="167"/>
      <c r="BG103" s="167"/>
      <c r="BH103" s="167"/>
      <c r="BI103" s="167"/>
      <c r="BJ103" s="167"/>
      <c r="BK103" s="167"/>
      <c r="BL103" s="167"/>
      <c r="BM103" s="167"/>
      <c r="BN103" s="167"/>
      <c r="BO103" s="167"/>
      <c r="BP103" s="167"/>
      <c r="BQ103" s="167"/>
      <c r="BR103" s="167"/>
      <c r="BS103" s="167"/>
      <c r="BT103" s="167"/>
      <c r="BU103" s="167"/>
      <c r="BV103" s="167"/>
      <c r="BW103" s="167"/>
      <c r="BX103" s="167"/>
      <c r="BY103" s="167"/>
      <c r="BZ103" s="167"/>
      <c r="CA103" s="167"/>
      <c r="CB103" s="167"/>
      <c r="CC103" s="167"/>
      <c r="CD103" s="167"/>
      <c r="CE103" s="167"/>
      <c r="CF103" s="167"/>
      <c r="CG103" s="167"/>
      <c r="CH103" s="167"/>
      <c r="CI103" s="167"/>
      <c r="CJ103" s="167"/>
      <c r="CK103" s="167"/>
      <c r="CL103" s="167"/>
      <c r="CM103" s="167"/>
      <c r="CN103" s="167"/>
      <c r="CO103" s="167"/>
      <c r="CP103" s="167"/>
      <c r="CQ103" s="167"/>
      <c r="CR103" s="167"/>
      <c r="CS103" s="167"/>
      <c r="CT103" s="167"/>
      <c r="CU103" s="167"/>
      <c r="CV103" s="167"/>
      <c r="CW103" s="167"/>
      <c r="CX103" s="167"/>
      <c r="CY103" s="167"/>
      <c r="CZ103" s="167"/>
      <c r="DA103" s="167"/>
      <c r="DB103" s="167"/>
      <c r="DC103" s="167"/>
      <c r="DD103" s="167"/>
      <c r="DE103" s="167"/>
      <c r="DF103" s="167"/>
      <c r="DG103" s="167"/>
      <c r="DH103" s="167"/>
      <c r="DI103" s="167"/>
      <c r="DJ103" s="167"/>
      <c r="DK103" s="167"/>
      <c r="DL103" s="167"/>
      <c r="DM103" s="167"/>
      <c r="DN103" s="167"/>
      <c r="DO103" s="167"/>
      <c r="DP103" s="167"/>
      <c r="DQ103" s="167"/>
      <c r="DR103" s="167"/>
      <c r="DS103" s="167"/>
      <c r="DT103" s="167"/>
      <c r="DU103" s="167"/>
      <c r="DV103" s="167"/>
      <c r="DW103" s="167"/>
      <c r="DX103" s="167"/>
      <c r="DY103" s="167"/>
      <c r="DZ103" s="167"/>
      <c r="EA103" s="167"/>
      <c r="EB103" s="167"/>
      <c r="EC103" s="167"/>
      <c r="ED103" s="167"/>
      <c r="EE103" s="167"/>
      <c r="EF103" s="167"/>
      <c r="EG103" s="167"/>
      <c r="EH103" s="167"/>
      <c r="EI103" s="167"/>
      <c r="EJ103" s="167"/>
      <c r="EK103" s="167"/>
      <c r="EL103" s="167"/>
      <c r="EM103" s="167"/>
      <c r="EN103" s="167"/>
      <c r="EO103" s="167"/>
      <c r="EP103" s="167"/>
      <c r="EQ103" s="167"/>
      <c r="ER103" s="167"/>
      <c r="ES103" s="167"/>
      <c r="ET103" s="167"/>
      <c r="EU103" s="167"/>
      <c r="EV103" s="167"/>
      <c r="EW103" s="167"/>
      <c r="EX103" s="167"/>
      <c r="EY103" s="167"/>
      <c r="EZ103" s="167"/>
      <c r="FA103" s="167"/>
      <c r="FB103" s="167"/>
      <c r="FC103" s="167"/>
      <c r="FD103" s="167"/>
      <c r="FE103" s="167"/>
      <c r="FF103" s="167"/>
      <c r="FG103" s="167"/>
      <c r="FH103" s="167"/>
      <c r="FI103" s="167"/>
      <c r="FJ103" s="167"/>
      <c r="FK103" s="167"/>
      <c r="FL103" s="167"/>
      <c r="FM103" s="167"/>
      <c r="FN103" s="167"/>
      <c r="FO103" s="167"/>
      <c r="FP103" s="167"/>
      <c r="FQ103" s="167"/>
      <c r="FR103" s="167"/>
      <c r="FS103" s="167"/>
      <c r="FT103" s="167"/>
      <c r="FU103" s="167"/>
      <c r="FV103" s="167"/>
      <c r="FW103" s="167"/>
      <c r="FX103" s="167"/>
      <c r="FY103" s="167"/>
      <c r="FZ103" s="167"/>
      <c r="GA103" s="167"/>
      <c r="GB103" s="167"/>
      <c r="GC103" s="167"/>
      <c r="GD103" s="167"/>
      <c r="GE103" s="167"/>
      <c r="GF103" s="167"/>
      <c r="GG103" s="167"/>
      <c r="GH103" s="167"/>
      <c r="GI103" s="167"/>
      <c r="GJ103" s="167"/>
      <c r="GK103" s="167"/>
      <c r="GL103" s="167"/>
      <c r="GM103" s="167"/>
      <c r="GN103" s="167"/>
      <c r="GO103" s="167"/>
      <c r="GP103" s="167"/>
      <c r="GQ103" s="167"/>
      <c r="GR103" s="167"/>
      <c r="GS103" s="167"/>
      <c r="GT103" s="167"/>
      <c r="GU103" s="167"/>
      <c r="GV103" s="167"/>
    </row>
    <row r="104" spans="1:204" x14ac:dyDescent="0.25">
      <c r="A104" s="167"/>
      <c r="B104" s="167"/>
      <c r="C104" s="167"/>
      <c r="D104" s="167"/>
      <c r="E104" s="167"/>
      <c r="F104" s="248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  <c r="AM104" s="167"/>
      <c r="AN104" s="167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  <c r="BI104" s="167"/>
      <c r="BJ104" s="167"/>
      <c r="BK104" s="167"/>
      <c r="BL104" s="167"/>
      <c r="BM104" s="167"/>
      <c r="BN104" s="167"/>
      <c r="BO104" s="167"/>
      <c r="BP104" s="167"/>
      <c r="BQ104" s="167"/>
      <c r="BR104" s="167"/>
      <c r="BS104" s="167"/>
      <c r="BT104" s="167"/>
      <c r="BU104" s="167"/>
      <c r="BV104" s="167"/>
      <c r="BW104" s="167"/>
      <c r="BX104" s="167"/>
      <c r="BY104" s="167"/>
      <c r="BZ104" s="167"/>
      <c r="CA104" s="167"/>
      <c r="CB104" s="167"/>
      <c r="CC104" s="167"/>
      <c r="CD104" s="167"/>
      <c r="CE104" s="167"/>
      <c r="CF104" s="167"/>
      <c r="CG104" s="167"/>
      <c r="CH104" s="167"/>
      <c r="CI104" s="167"/>
      <c r="CJ104" s="167"/>
      <c r="CK104" s="167"/>
      <c r="CL104" s="167"/>
      <c r="CM104" s="167"/>
      <c r="CN104" s="167"/>
      <c r="CO104" s="167"/>
      <c r="CP104" s="167"/>
      <c r="CQ104" s="167"/>
      <c r="CR104" s="167"/>
      <c r="CS104" s="167"/>
      <c r="CT104" s="167"/>
      <c r="CU104" s="167"/>
      <c r="CV104" s="167"/>
      <c r="CW104" s="167"/>
      <c r="CX104" s="167"/>
      <c r="CY104" s="167"/>
      <c r="CZ104" s="167"/>
      <c r="DA104" s="167"/>
      <c r="DB104" s="167"/>
      <c r="DC104" s="167"/>
      <c r="DD104" s="167"/>
      <c r="DE104" s="167"/>
      <c r="DF104" s="167"/>
      <c r="DG104" s="167"/>
      <c r="DH104" s="167"/>
      <c r="DI104" s="167"/>
      <c r="DJ104" s="167"/>
      <c r="DK104" s="167"/>
      <c r="DL104" s="167"/>
      <c r="DM104" s="167"/>
      <c r="DN104" s="167"/>
      <c r="DO104" s="167"/>
      <c r="DP104" s="167"/>
      <c r="DQ104" s="167"/>
      <c r="DR104" s="167"/>
      <c r="DS104" s="167"/>
      <c r="DT104" s="167"/>
      <c r="DU104" s="167"/>
      <c r="DV104" s="167"/>
      <c r="DW104" s="167"/>
      <c r="DX104" s="167"/>
      <c r="DY104" s="167"/>
      <c r="DZ104" s="167"/>
      <c r="EA104" s="167"/>
      <c r="EB104" s="167"/>
      <c r="EC104" s="167"/>
      <c r="ED104" s="167"/>
      <c r="EE104" s="167"/>
      <c r="EF104" s="167"/>
      <c r="EG104" s="167"/>
      <c r="EH104" s="167"/>
      <c r="EI104" s="167"/>
      <c r="EJ104" s="167"/>
      <c r="EK104" s="167"/>
      <c r="EL104" s="167"/>
      <c r="EM104" s="167"/>
      <c r="EN104" s="167"/>
      <c r="EO104" s="167"/>
      <c r="EP104" s="167"/>
      <c r="EQ104" s="167"/>
      <c r="ER104" s="167"/>
      <c r="ES104" s="167"/>
      <c r="ET104" s="167"/>
      <c r="EU104" s="167"/>
      <c r="EV104" s="167"/>
      <c r="EW104" s="167"/>
      <c r="EX104" s="167"/>
      <c r="EY104" s="167"/>
      <c r="EZ104" s="167"/>
      <c r="FA104" s="167"/>
      <c r="FB104" s="167"/>
      <c r="FC104" s="167"/>
      <c r="FD104" s="167"/>
      <c r="FE104" s="167"/>
      <c r="FF104" s="167"/>
      <c r="FG104" s="167"/>
      <c r="FH104" s="167"/>
      <c r="FI104" s="167"/>
      <c r="FJ104" s="167"/>
      <c r="FK104" s="167"/>
      <c r="FL104" s="167"/>
      <c r="FM104" s="167"/>
      <c r="FN104" s="167"/>
      <c r="FO104" s="167"/>
      <c r="FP104" s="167"/>
      <c r="FQ104" s="167"/>
      <c r="FR104" s="167"/>
      <c r="FS104" s="167"/>
      <c r="FT104" s="167"/>
      <c r="FU104" s="167"/>
      <c r="FV104" s="167"/>
      <c r="FW104" s="167"/>
      <c r="FX104" s="167"/>
      <c r="FY104" s="167"/>
      <c r="FZ104" s="167"/>
      <c r="GA104" s="167"/>
      <c r="GB104" s="167"/>
      <c r="GC104" s="167"/>
      <c r="GD104" s="167"/>
      <c r="GE104" s="167"/>
      <c r="GF104" s="167"/>
      <c r="GG104" s="167"/>
      <c r="GH104" s="167"/>
      <c r="GI104" s="167"/>
      <c r="GJ104" s="167"/>
      <c r="GK104" s="167"/>
      <c r="GL104" s="167"/>
      <c r="GM104" s="167"/>
      <c r="GN104" s="167"/>
      <c r="GO104" s="167"/>
      <c r="GP104" s="167"/>
      <c r="GQ104" s="167"/>
      <c r="GR104" s="167"/>
      <c r="GS104" s="167"/>
      <c r="GT104" s="167"/>
      <c r="GU104" s="167"/>
      <c r="GV104" s="167"/>
    </row>
    <row r="105" spans="1:204" x14ac:dyDescent="0.25">
      <c r="A105" s="167"/>
      <c r="B105" s="167"/>
      <c r="C105" s="167"/>
      <c r="D105" s="167"/>
      <c r="E105" s="167"/>
      <c r="F105" s="248"/>
      <c r="G105" s="167"/>
      <c r="H105" s="167"/>
      <c r="I105" s="167"/>
      <c r="J105" s="167"/>
      <c r="K105" s="167"/>
      <c r="L105" s="167"/>
      <c r="M105" s="167"/>
      <c r="N105" s="167"/>
      <c r="O105" s="167"/>
      <c r="P105" s="167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  <c r="AC105" s="167"/>
      <c r="AD105" s="167"/>
      <c r="AE105" s="167"/>
      <c r="AF105" s="167"/>
      <c r="AG105" s="167"/>
      <c r="AH105" s="167"/>
      <c r="AI105" s="167"/>
      <c r="AJ105" s="167"/>
      <c r="AK105" s="167"/>
      <c r="AL105" s="167"/>
      <c r="AM105" s="167"/>
      <c r="AN105" s="167"/>
      <c r="AO105" s="167"/>
      <c r="AP105" s="167"/>
      <c r="AQ105" s="167"/>
      <c r="AR105" s="167"/>
      <c r="AS105" s="167"/>
      <c r="AT105" s="167"/>
      <c r="AU105" s="167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  <c r="BI105" s="167"/>
      <c r="BJ105" s="167"/>
      <c r="BK105" s="167"/>
      <c r="BL105" s="167"/>
      <c r="BM105" s="167"/>
      <c r="BN105" s="167"/>
      <c r="BO105" s="167"/>
      <c r="BP105" s="167"/>
      <c r="BQ105" s="167"/>
      <c r="BR105" s="167"/>
      <c r="BS105" s="167"/>
      <c r="BT105" s="167"/>
      <c r="BU105" s="167"/>
      <c r="BV105" s="167"/>
      <c r="BW105" s="167"/>
      <c r="BX105" s="167"/>
      <c r="BY105" s="167"/>
      <c r="BZ105" s="167"/>
      <c r="CA105" s="167"/>
      <c r="CB105" s="167"/>
      <c r="CC105" s="167"/>
      <c r="CD105" s="167"/>
      <c r="CE105" s="167"/>
      <c r="CF105" s="167"/>
      <c r="CG105" s="167"/>
      <c r="CH105" s="167"/>
      <c r="CI105" s="167"/>
      <c r="CJ105" s="167"/>
      <c r="CK105" s="167"/>
      <c r="CL105" s="167"/>
      <c r="CM105" s="167"/>
      <c r="CN105" s="167"/>
      <c r="CO105" s="167"/>
      <c r="CP105" s="167"/>
      <c r="CQ105" s="167"/>
      <c r="CR105" s="167"/>
      <c r="CS105" s="167"/>
      <c r="CT105" s="167"/>
      <c r="CU105" s="167"/>
      <c r="CV105" s="167"/>
      <c r="CW105" s="167"/>
      <c r="CX105" s="167"/>
      <c r="CY105" s="167"/>
      <c r="CZ105" s="167"/>
      <c r="DA105" s="167"/>
      <c r="DB105" s="167"/>
      <c r="DC105" s="167"/>
      <c r="DD105" s="167"/>
      <c r="DE105" s="167"/>
      <c r="DF105" s="167"/>
      <c r="DG105" s="167"/>
      <c r="DH105" s="167"/>
      <c r="DI105" s="167"/>
      <c r="DJ105" s="167"/>
      <c r="DK105" s="167"/>
      <c r="DL105" s="167"/>
      <c r="DM105" s="167"/>
      <c r="DN105" s="167"/>
      <c r="DO105" s="167"/>
      <c r="DP105" s="167"/>
      <c r="DQ105" s="167"/>
      <c r="DR105" s="167"/>
      <c r="DS105" s="167"/>
      <c r="DT105" s="167"/>
      <c r="DU105" s="167"/>
      <c r="DV105" s="167"/>
      <c r="DW105" s="167"/>
      <c r="DX105" s="167"/>
      <c r="DY105" s="167"/>
      <c r="DZ105" s="167"/>
      <c r="EA105" s="167"/>
      <c r="EB105" s="167"/>
      <c r="EC105" s="167"/>
      <c r="ED105" s="167"/>
      <c r="EE105" s="167"/>
      <c r="EF105" s="167"/>
      <c r="EG105" s="167"/>
      <c r="EH105" s="167"/>
      <c r="EI105" s="167"/>
      <c r="EJ105" s="167"/>
      <c r="EK105" s="167"/>
      <c r="EL105" s="167"/>
      <c r="EM105" s="167"/>
      <c r="EN105" s="167"/>
      <c r="EO105" s="167"/>
      <c r="EP105" s="167"/>
      <c r="EQ105" s="167"/>
      <c r="ER105" s="167"/>
      <c r="ES105" s="167"/>
      <c r="ET105" s="167"/>
      <c r="EU105" s="167"/>
      <c r="EV105" s="167"/>
      <c r="EW105" s="167"/>
      <c r="EX105" s="167"/>
      <c r="EY105" s="167"/>
      <c r="EZ105" s="167"/>
      <c r="FA105" s="167"/>
      <c r="FB105" s="167"/>
      <c r="FC105" s="167"/>
      <c r="FD105" s="167"/>
      <c r="FE105" s="167"/>
      <c r="FF105" s="167"/>
      <c r="FG105" s="167"/>
      <c r="FH105" s="167"/>
      <c r="FI105" s="167"/>
      <c r="FJ105" s="167"/>
      <c r="FK105" s="167"/>
      <c r="FL105" s="167"/>
      <c r="FM105" s="167"/>
      <c r="FN105" s="167"/>
      <c r="FO105" s="167"/>
      <c r="FP105" s="167"/>
      <c r="FQ105" s="167"/>
      <c r="FR105" s="167"/>
      <c r="FS105" s="167"/>
      <c r="FT105" s="167"/>
      <c r="FU105" s="167"/>
      <c r="FV105" s="167"/>
      <c r="FW105" s="167"/>
      <c r="FX105" s="167"/>
      <c r="FY105" s="167"/>
      <c r="FZ105" s="167"/>
      <c r="GA105" s="167"/>
      <c r="GB105" s="167"/>
      <c r="GC105" s="167"/>
      <c r="GD105" s="167"/>
      <c r="GE105" s="167"/>
      <c r="GF105" s="167"/>
      <c r="GG105" s="167"/>
      <c r="GH105" s="167"/>
      <c r="GI105" s="167"/>
      <c r="GJ105" s="167"/>
      <c r="GK105" s="167"/>
      <c r="GL105" s="167"/>
      <c r="GM105" s="167"/>
      <c r="GN105" s="167"/>
      <c r="GO105" s="167"/>
      <c r="GP105" s="167"/>
      <c r="GQ105" s="167"/>
      <c r="GR105" s="167"/>
      <c r="GS105" s="167"/>
      <c r="GT105" s="167"/>
      <c r="GU105" s="167"/>
      <c r="GV105" s="167"/>
    </row>
    <row r="106" spans="1:204" x14ac:dyDescent="0.25">
      <c r="A106" s="167"/>
      <c r="B106" s="167"/>
      <c r="C106" s="167"/>
      <c r="D106" s="167"/>
      <c r="E106" s="167"/>
      <c r="F106" s="248"/>
      <c r="G106" s="167"/>
      <c r="H106" s="167"/>
      <c r="I106" s="167"/>
      <c r="J106" s="167"/>
      <c r="K106" s="167"/>
      <c r="L106" s="167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  <c r="BR106" s="167"/>
      <c r="BS106" s="167"/>
      <c r="BT106" s="167"/>
      <c r="BU106" s="167"/>
      <c r="BV106" s="167"/>
      <c r="BW106" s="167"/>
      <c r="BX106" s="167"/>
      <c r="BY106" s="167"/>
      <c r="BZ106" s="167"/>
      <c r="CA106" s="167"/>
      <c r="CB106" s="167"/>
      <c r="CC106" s="167"/>
      <c r="CD106" s="167"/>
      <c r="CE106" s="167"/>
      <c r="CF106" s="167"/>
      <c r="CG106" s="167"/>
      <c r="CH106" s="167"/>
      <c r="CI106" s="167"/>
      <c r="CJ106" s="167"/>
      <c r="CK106" s="167"/>
      <c r="CL106" s="167"/>
      <c r="CM106" s="167"/>
      <c r="CN106" s="167"/>
      <c r="CO106" s="167"/>
      <c r="CP106" s="167"/>
      <c r="CQ106" s="167"/>
      <c r="CR106" s="167"/>
      <c r="CS106" s="167"/>
      <c r="CT106" s="167"/>
      <c r="CU106" s="167"/>
      <c r="CV106" s="167"/>
      <c r="CW106" s="167"/>
      <c r="CX106" s="167"/>
      <c r="CY106" s="167"/>
      <c r="CZ106" s="167"/>
      <c r="DA106" s="167"/>
      <c r="DB106" s="167"/>
      <c r="DC106" s="167"/>
      <c r="DD106" s="167"/>
      <c r="DE106" s="167"/>
      <c r="DF106" s="167"/>
      <c r="DG106" s="167"/>
      <c r="DH106" s="167"/>
      <c r="DI106" s="167"/>
      <c r="DJ106" s="167"/>
      <c r="DK106" s="167"/>
      <c r="DL106" s="167"/>
      <c r="DM106" s="167"/>
      <c r="DN106" s="167"/>
      <c r="DO106" s="167"/>
      <c r="DP106" s="167"/>
      <c r="DQ106" s="167"/>
      <c r="DR106" s="167"/>
      <c r="DS106" s="167"/>
      <c r="DT106" s="167"/>
      <c r="DU106" s="167"/>
      <c r="DV106" s="167"/>
      <c r="DW106" s="167"/>
      <c r="DX106" s="167"/>
      <c r="DY106" s="167"/>
      <c r="DZ106" s="167"/>
      <c r="EA106" s="167"/>
      <c r="EB106" s="167"/>
      <c r="EC106" s="167"/>
      <c r="ED106" s="167"/>
      <c r="EE106" s="167"/>
      <c r="EF106" s="167"/>
      <c r="EG106" s="167"/>
      <c r="EH106" s="167"/>
      <c r="EI106" s="167"/>
      <c r="EJ106" s="167"/>
      <c r="EK106" s="167"/>
      <c r="EL106" s="167"/>
      <c r="EM106" s="167"/>
      <c r="EN106" s="167"/>
      <c r="EO106" s="167"/>
      <c r="EP106" s="167"/>
      <c r="EQ106" s="167"/>
      <c r="ER106" s="167"/>
      <c r="ES106" s="167"/>
      <c r="ET106" s="167"/>
      <c r="EU106" s="167"/>
      <c r="EV106" s="167"/>
      <c r="EW106" s="167"/>
      <c r="EX106" s="167"/>
      <c r="EY106" s="167"/>
      <c r="EZ106" s="167"/>
      <c r="FA106" s="167"/>
      <c r="FB106" s="167"/>
      <c r="FC106" s="167"/>
      <c r="FD106" s="167"/>
      <c r="FE106" s="167"/>
      <c r="FF106" s="167"/>
      <c r="FG106" s="167"/>
      <c r="FH106" s="167"/>
      <c r="FI106" s="167"/>
      <c r="FJ106" s="167"/>
      <c r="FK106" s="167"/>
      <c r="FL106" s="167"/>
      <c r="FM106" s="167"/>
      <c r="FN106" s="167"/>
      <c r="FO106" s="167"/>
      <c r="FP106" s="167"/>
      <c r="FQ106" s="167"/>
      <c r="FR106" s="167"/>
      <c r="FS106" s="167"/>
      <c r="FT106" s="167"/>
      <c r="FU106" s="167"/>
      <c r="FV106" s="167"/>
      <c r="FW106" s="167"/>
      <c r="FX106" s="167"/>
      <c r="FY106" s="167"/>
      <c r="FZ106" s="167"/>
      <c r="GA106" s="167"/>
      <c r="GB106" s="167"/>
      <c r="GC106" s="167"/>
      <c r="GD106" s="167"/>
      <c r="GE106" s="167"/>
      <c r="GF106" s="167"/>
      <c r="GG106" s="167"/>
      <c r="GH106" s="167"/>
      <c r="GI106" s="167"/>
      <c r="GJ106" s="167"/>
      <c r="GK106" s="167"/>
      <c r="GL106" s="167"/>
      <c r="GM106" s="167"/>
      <c r="GN106" s="167"/>
      <c r="GO106" s="167"/>
      <c r="GP106" s="167"/>
      <c r="GQ106" s="167"/>
      <c r="GR106" s="167"/>
      <c r="GS106" s="167"/>
      <c r="GT106" s="167"/>
      <c r="GU106" s="167"/>
      <c r="GV106" s="167"/>
    </row>
    <row r="107" spans="1:204" x14ac:dyDescent="0.25">
      <c r="A107" s="167"/>
      <c r="B107" s="167"/>
      <c r="C107" s="167"/>
      <c r="D107" s="167"/>
      <c r="E107" s="167"/>
      <c r="F107" s="248"/>
      <c r="G107" s="167"/>
      <c r="H107" s="167"/>
      <c r="I107" s="167"/>
      <c r="J107" s="167"/>
      <c r="K107" s="167"/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7"/>
      <c r="AF107" s="167"/>
      <c r="AG107" s="167"/>
      <c r="AH107" s="167"/>
      <c r="AI107" s="167"/>
      <c r="AJ107" s="167"/>
      <c r="AK107" s="167"/>
      <c r="AL107" s="167"/>
      <c r="AM107" s="167"/>
      <c r="AN107" s="167"/>
      <c r="AO107" s="167"/>
      <c r="AP107" s="167"/>
      <c r="AQ107" s="167"/>
      <c r="AR107" s="167"/>
      <c r="AS107" s="16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  <c r="BI107" s="167"/>
      <c r="BJ107" s="167"/>
      <c r="BK107" s="167"/>
      <c r="BL107" s="167"/>
      <c r="BM107" s="167"/>
      <c r="BN107" s="167"/>
      <c r="BO107" s="167"/>
      <c r="BP107" s="167"/>
      <c r="BQ107" s="167"/>
      <c r="BR107" s="167"/>
      <c r="BS107" s="167"/>
      <c r="BT107" s="167"/>
      <c r="BU107" s="167"/>
      <c r="BV107" s="167"/>
      <c r="BW107" s="167"/>
      <c r="BX107" s="167"/>
      <c r="BY107" s="167"/>
      <c r="BZ107" s="167"/>
      <c r="CA107" s="167"/>
      <c r="CB107" s="167"/>
      <c r="CC107" s="167"/>
      <c r="CD107" s="167"/>
      <c r="CE107" s="167"/>
      <c r="CF107" s="167"/>
      <c r="CG107" s="167"/>
      <c r="CH107" s="167"/>
      <c r="CI107" s="167"/>
      <c r="CJ107" s="167"/>
      <c r="CK107" s="167"/>
      <c r="CL107" s="167"/>
      <c r="CM107" s="167"/>
      <c r="CN107" s="167"/>
      <c r="CO107" s="167"/>
      <c r="CP107" s="167"/>
      <c r="CQ107" s="167"/>
      <c r="CR107" s="167"/>
      <c r="CS107" s="167"/>
      <c r="CT107" s="167"/>
      <c r="CU107" s="167"/>
      <c r="CV107" s="167"/>
      <c r="CW107" s="167"/>
      <c r="CX107" s="167"/>
      <c r="CY107" s="167"/>
      <c r="CZ107" s="167"/>
      <c r="DA107" s="167"/>
      <c r="DB107" s="167"/>
      <c r="DC107" s="167"/>
      <c r="DD107" s="167"/>
      <c r="DE107" s="167"/>
      <c r="DF107" s="167"/>
      <c r="DG107" s="167"/>
      <c r="DH107" s="167"/>
      <c r="DI107" s="167"/>
      <c r="DJ107" s="167"/>
      <c r="DK107" s="167"/>
      <c r="DL107" s="167"/>
      <c r="DM107" s="167"/>
      <c r="DN107" s="167"/>
      <c r="DO107" s="167"/>
      <c r="DP107" s="167"/>
      <c r="DQ107" s="167"/>
      <c r="DR107" s="167"/>
      <c r="DS107" s="167"/>
      <c r="DT107" s="167"/>
      <c r="DU107" s="167"/>
      <c r="DV107" s="167"/>
      <c r="DW107" s="167"/>
      <c r="DX107" s="167"/>
      <c r="DY107" s="167"/>
      <c r="DZ107" s="167"/>
      <c r="EA107" s="167"/>
      <c r="EB107" s="167"/>
      <c r="EC107" s="167"/>
      <c r="ED107" s="167"/>
      <c r="EE107" s="167"/>
      <c r="EF107" s="167"/>
      <c r="EG107" s="167"/>
      <c r="EH107" s="167"/>
      <c r="EI107" s="167"/>
      <c r="EJ107" s="167"/>
      <c r="EK107" s="167"/>
      <c r="EL107" s="167"/>
      <c r="EM107" s="167"/>
      <c r="EN107" s="167"/>
      <c r="EO107" s="167"/>
      <c r="EP107" s="167"/>
      <c r="EQ107" s="167"/>
      <c r="ER107" s="167"/>
      <c r="ES107" s="167"/>
      <c r="ET107" s="167"/>
      <c r="EU107" s="167"/>
      <c r="EV107" s="167"/>
      <c r="EW107" s="167"/>
      <c r="EX107" s="167"/>
      <c r="EY107" s="167"/>
      <c r="EZ107" s="167"/>
      <c r="FA107" s="167"/>
      <c r="FB107" s="167"/>
      <c r="FC107" s="167"/>
      <c r="FD107" s="167"/>
      <c r="FE107" s="167"/>
      <c r="FF107" s="167"/>
      <c r="FG107" s="167"/>
      <c r="FH107" s="167"/>
      <c r="FI107" s="167"/>
      <c r="FJ107" s="167"/>
      <c r="FK107" s="167"/>
      <c r="FL107" s="167"/>
      <c r="FM107" s="167"/>
      <c r="FN107" s="167"/>
      <c r="FO107" s="167"/>
      <c r="FP107" s="167"/>
      <c r="FQ107" s="167"/>
      <c r="FR107" s="167"/>
      <c r="FS107" s="167"/>
      <c r="FT107" s="167"/>
      <c r="FU107" s="167"/>
      <c r="FV107" s="167"/>
      <c r="FW107" s="167"/>
      <c r="FX107" s="167"/>
      <c r="FY107" s="167"/>
      <c r="FZ107" s="167"/>
      <c r="GA107" s="167"/>
      <c r="GB107" s="167"/>
      <c r="GC107" s="167"/>
      <c r="GD107" s="167"/>
      <c r="GE107" s="167"/>
      <c r="GF107" s="167"/>
      <c r="GG107" s="167"/>
      <c r="GH107" s="167"/>
      <c r="GI107" s="167"/>
      <c r="GJ107" s="167"/>
      <c r="GK107" s="167"/>
      <c r="GL107" s="167"/>
      <c r="GM107" s="167"/>
      <c r="GN107" s="167"/>
      <c r="GO107" s="167"/>
      <c r="GP107" s="167"/>
      <c r="GQ107" s="167"/>
      <c r="GR107" s="167"/>
      <c r="GS107" s="167"/>
      <c r="GT107" s="167"/>
      <c r="GU107" s="167"/>
      <c r="GV107" s="167"/>
    </row>
    <row r="108" spans="1:204" x14ac:dyDescent="0.25">
      <c r="A108" s="167"/>
      <c r="B108" s="167"/>
      <c r="C108" s="167"/>
      <c r="D108" s="167"/>
      <c r="E108" s="167"/>
      <c r="F108" s="248"/>
      <c r="G108" s="167"/>
      <c r="H108" s="167"/>
      <c r="I108" s="167"/>
      <c r="J108" s="167"/>
      <c r="K108" s="167"/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7"/>
      <c r="BP108" s="167"/>
      <c r="BQ108" s="167"/>
      <c r="BR108" s="167"/>
      <c r="BS108" s="167"/>
      <c r="BT108" s="167"/>
      <c r="BU108" s="167"/>
      <c r="BV108" s="167"/>
      <c r="BW108" s="167"/>
      <c r="BX108" s="167"/>
      <c r="BY108" s="167"/>
      <c r="BZ108" s="167"/>
      <c r="CA108" s="167"/>
      <c r="CB108" s="167"/>
      <c r="CC108" s="167"/>
      <c r="CD108" s="167"/>
      <c r="CE108" s="167"/>
      <c r="CF108" s="167"/>
      <c r="CG108" s="167"/>
      <c r="CH108" s="167"/>
      <c r="CI108" s="167"/>
      <c r="CJ108" s="167"/>
      <c r="CK108" s="167"/>
      <c r="CL108" s="167"/>
      <c r="CM108" s="167"/>
      <c r="CN108" s="167"/>
      <c r="CO108" s="167"/>
      <c r="CP108" s="167"/>
      <c r="CQ108" s="167"/>
      <c r="CR108" s="167"/>
      <c r="CS108" s="167"/>
      <c r="CT108" s="167"/>
      <c r="CU108" s="167"/>
      <c r="CV108" s="167"/>
      <c r="CW108" s="167"/>
      <c r="CX108" s="167"/>
      <c r="CY108" s="167"/>
      <c r="CZ108" s="167"/>
      <c r="DA108" s="167"/>
      <c r="DB108" s="167"/>
      <c r="DC108" s="167"/>
      <c r="DD108" s="167"/>
      <c r="DE108" s="167"/>
      <c r="DF108" s="167"/>
      <c r="DG108" s="167"/>
      <c r="DH108" s="167"/>
      <c r="DI108" s="167"/>
      <c r="DJ108" s="167"/>
      <c r="DK108" s="167"/>
      <c r="DL108" s="167"/>
      <c r="DM108" s="167"/>
      <c r="DN108" s="167"/>
      <c r="DO108" s="167"/>
      <c r="DP108" s="167"/>
      <c r="DQ108" s="167"/>
      <c r="DR108" s="167"/>
      <c r="DS108" s="167"/>
      <c r="DT108" s="167"/>
      <c r="DU108" s="167"/>
      <c r="DV108" s="167"/>
      <c r="DW108" s="167"/>
      <c r="DX108" s="167"/>
      <c r="DY108" s="167"/>
      <c r="DZ108" s="167"/>
      <c r="EA108" s="167"/>
      <c r="EB108" s="167"/>
      <c r="EC108" s="167"/>
      <c r="ED108" s="167"/>
      <c r="EE108" s="167"/>
      <c r="EF108" s="167"/>
      <c r="EG108" s="167"/>
      <c r="EH108" s="167"/>
      <c r="EI108" s="167"/>
      <c r="EJ108" s="167"/>
      <c r="EK108" s="167"/>
      <c r="EL108" s="167"/>
      <c r="EM108" s="167"/>
      <c r="EN108" s="167"/>
      <c r="EO108" s="167"/>
      <c r="EP108" s="167"/>
      <c r="EQ108" s="167"/>
      <c r="ER108" s="167"/>
      <c r="ES108" s="167"/>
      <c r="ET108" s="167"/>
      <c r="EU108" s="167"/>
      <c r="EV108" s="167"/>
      <c r="EW108" s="167"/>
      <c r="EX108" s="167"/>
      <c r="EY108" s="167"/>
      <c r="EZ108" s="167"/>
      <c r="FA108" s="167"/>
      <c r="FB108" s="167"/>
      <c r="FC108" s="167"/>
      <c r="FD108" s="167"/>
      <c r="FE108" s="167"/>
      <c r="FF108" s="167"/>
      <c r="FG108" s="167"/>
      <c r="FH108" s="167"/>
      <c r="FI108" s="167"/>
      <c r="FJ108" s="167"/>
      <c r="FK108" s="167"/>
      <c r="FL108" s="167"/>
      <c r="FM108" s="167"/>
      <c r="FN108" s="167"/>
      <c r="FO108" s="167"/>
      <c r="FP108" s="167"/>
      <c r="FQ108" s="167"/>
      <c r="FR108" s="167"/>
      <c r="FS108" s="167"/>
      <c r="FT108" s="167"/>
      <c r="FU108" s="167"/>
      <c r="FV108" s="167"/>
      <c r="FW108" s="167"/>
      <c r="FX108" s="167"/>
      <c r="FY108" s="167"/>
      <c r="FZ108" s="167"/>
      <c r="GA108" s="167"/>
      <c r="GB108" s="167"/>
      <c r="GC108" s="167"/>
      <c r="GD108" s="167"/>
      <c r="GE108" s="167"/>
      <c r="GF108" s="167"/>
      <c r="GG108" s="167"/>
      <c r="GH108" s="167"/>
      <c r="GI108" s="167"/>
      <c r="GJ108" s="167"/>
      <c r="GK108" s="167"/>
      <c r="GL108" s="167"/>
      <c r="GM108" s="167"/>
      <c r="GN108" s="167"/>
      <c r="GO108" s="167"/>
      <c r="GP108" s="167"/>
      <c r="GQ108" s="167"/>
      <c r="GR108" s="167"/>
      <c r="GS108" s="167"/>
      <c r="GT108" s="167"/>
      <c r="GU108" s="167"/>
      <c r="GV108" s="167"/>
    </row>
    <row r="109" spans="1:204" x14ac:dyDescent="0.25">
      <c r="A109" s="167"/>
      <c r="B109" s="167"/>
      <c r="C109" s="167"/>
      <c r="D109" s="167"/>
      <c r="E109" s="167"/>
      <c r="F109" s="248"/>
      <c r="G109" s="167"/>
      <c r="H109" s="167"/>
      <c r="I109" s="167"/>
      <c r="J109" s="167"/>
      <c r="K109" s="167"/>
      <c r="L109" s="167"/>
      <c r="M109" s="167"/>
      <c r="N109" s="167"/>
      <c r="O109" s="167"/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  <c r="BI109" s="167"/>
      <c r="BJ109" s="167"/>
      <c r="BK109" s="167"/>
      <c r="BL109" s="167"/>
      <c r="BM109" s="167"/>
      <c r="BN109" s="167"/>
      <c r="BO109" s="167"/>
      <c r="BP109" s="167"/>
      <c r="BQ109" s="167"/>
      <c r="BR109" s="167"/>
      <c r="BS109" s="167"/>
      <c r="BT109" s="167"/>
      <c r="BU109" s="167"/>
      <c r="BV109" s="167"/>
      <c r="BW109" s="167"/>
      <c r="BX109" s="167"/>
      <c r="BY109" s="167"/>
      <c r="BZ109" s="167"/>
      <c r="CA109" s="167"/>
      <c r="CB109" s="167"/>
      <c r="CC109" s="167"/>
      <c r="CD109" s="167"/>
      <c r="CE109" s="167"/>
      <c r="CF109" s="167"/>
      <c r="CG109" s="167"/>
      <c r="CH109" s="167"/>
      <c r="CI109" s="167"/>
      <c r="CJ109" s="167"/>
      <c r="CK109" s="167"/>
      <c r="CL109" s="167"/>
      <c r="CM109" s="167"/>
      <c r="CN109" s="167"/>
      <c r="CO109" s="167"/>
      <c r="CP109" s="167"/>
      <c r="CQ109" s="167"/>
      <c r="CR109" s="167"/>
      <c r="CS109" s="167"/>
      <c r="CT109" s="167"/>
      <c r="CU109" s="167"/>
      <c r="CV109" s="167"/>
      <c r="CW109" s="167"/>
      <c r="CX109" s="167"/>
      <c r="CY109" s="167"/>
      <c r="CZ109" s="167"/>
      <c r="DA109" s="167"/>
      <c r="DB109" s="167"/>
      <c r="DC109" s="167"/>
      <c r="DD109" s="167"/>
      <c r="DE109" s="167"/>
      <c r="DF109" s="167"/>
      <c r="DG109" s="167"/>
      <c r="DH109" s="167"/>
      <c r="DI109" s="167"/>
      <c r="DJ109" s="167"/>
      <c r="DK109" s="167"/>
      <c r="DL109" s="167"/>
      <c r="DM109" s="167"/>
      <c r="DN109" s="167"/>
      <c r="DO109" s="167"/>
      <c r="DP109" s="167"/>
      <c r="DQ109" s="167"/>
      <c r="DR109" s="167"/>
      <c r="DS109" s="167"/>
      <c r="DT109" s="167"/>
      <c r="DU109" s="167"/>
      <c r="DV109" s="167"/>
      <c r="DW109" s="167"/>
      <c r="DX109" s="167"/>
      <c r="DY109" s="167"/>
      <c r="DZ109" s="167"/>
      <c r="EA109" s="167"/>
      <c r="EB109" s="167"/>
      <c r="EC109" s="167"/>
      <c r="ED109" s="167"/>
      <c r="EE109" s="167"/>
      <c r="EF109" s="167"/>
      <c r="EG109" s="167"/>
      <c r="EH109" s="167"/>
      <c r="EI109" s="167"/>
      <c r="EJ109" s="167"/>
      <c r="EK109" s="167"/>
      <c r="EL109" s="167"/>
      <c r="EM109" s="167"/>
      <c r="EN109" s="167"/>
      <c r="EO109" s="167"/>
      <c r="EP109" s="167"/>
      <c r="EQ109" s="167"/>
      <c r="ER109" s="167"/>
      <c r="ES109" s="167"/>
      <c r="ET109" s="167"/>
      <c r="EU109" s="167"/>
      <c r="EV109" s="167"/>
      <c r="EW109" s="167"/>
      <c r="EX109" s="167"/>
      <c r="EY109" s="167"/>
      <c r="EZ109" s="167"/>
      <c r="FA109" s="167"/>
      <c r="FB109" s="167"/>
      <c r="FC109" s="167"/>
      <c r="FD109" s="167"/>
      <c r="FE109" s="167"/>
      <c r="FF109" s="167"/>
      <c r="FG109" s="167"/>
      <c r="FH109" s="167"/>
      <c r="FI109" s="167"/>
      <c r="FJ109" s="167"/>
      <c r="FK109" s="167"/>
      <c r="FL109" s="167"/>
      <c r="FM109" s="167"/>
      <c r="FN109" s="167"/>
      <c r="FO109" s="167"/>
      <c r="FP109" s="167"/>
      <c r="FQ109" s="167"/>
      <c r="FR109" s="167"/>
      <c r="FS109" s="167"/>
      <c r="FT109" s="167"/>
      <c r="FU109" s="167"/>
      <c r="FV109" s="167"/>
      <c r="FW109" s="167"/>
      <c r="FX109" s="167"/>
      <c r="FY109" s="167"/>
      <c r="FZ109" s="167"/>
      <c r="GA109" s="167"/>
      <c r="GB109" s="167"/>
      <c r="GC109" s="167"/>
      <c r="GD109" s="167"/>
      <c r="GE109" s="167"/>
      <c r="GF109" s="167"/>
      <c r="GG109" s="167"/>
      <c r="GH109" s="167"/>
      <c r="GI109" s="167"/>
      <c r="GJ109" s="167"/>
      <c r="GK109" s="167"/>
      <c r="GL109" s="167"/>
      <c r="GM109" s="167"/>
      <c r="GN109" s="167"/>
      <c r="GO109" s="167"/>
      <c r="GP109" s="167"/>
      <c r="GQ109" s="167"/>
      <c r="GR109" s="167"/>
      <c r="GS109" s="167"/>
      <c r="GT109" s="167"/>
      <c r="GU109" s="167"/>
      <c r="GV109" s="167"/>
    </row>
    <row r="110" spans="1:204" x14ac:dyDescent="0.25">
      <c r="A110" s="167"/>
      <c r="B110" s="167"/>
      <c r="C110" s="167"/>
      <c r="D110" s="167"/>
      <c r="E110" s="167"/>
      <c r="F110" s="248"/>
      <c r="G110" s="167"/>
      <c r="H110" s="167"/>
      <c r="I110" s="167"/>
      <c r="J110" s="167"/>
      <c r="K110" s="167"/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7"/>
      <c r="AF110" s="167"/>
      <c r="AG110" s="167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  <c r="BI110" s="167"/>
      <c r="BJ110" s="167"/>
      <c r="BK110" s="167"/>
      <c r="BL110" s="167"/>
      <c r="BM110" s="167"/>
      <c r="BN110" s="167"/>
      <c r="BO110" s="167"/>
      <c r="BP110" s="167"/>
      <c r="BQ110" s="167"/>
      <c r="BR110" s="167"/>
      <c r="BS110" s="167"/>
      <c r="BT110" s="167"/>
      <c r="BU110" s="167"/>
      <c r="BV110" s="167"/>
      <c r="BW110" s="167"/>
      <c r="BX110" s="167"/>
      <c r="BY110" s="167"/>
      <c r="BZ110" s="167"/>
      <c r="CA110" s="167"/>
      <c r="CB110" s="167"/>
      <c r="CC110" s="167"/>
      <c r="CD110" s="167"/>
      <c r="CE110" s="167"/>
      <c r="CF110" s="167"/>
      <c r="CG110" s="167"/>
      <c r="CH110" s="167"/>
      <c r="CI110" s="167"/>
      <c r="CJ110" s="167"/>
      <c r="CK110" s="167"/>
      <c r="CL110" s="167"/>
      <c r="CM110" s="167"/>
      <c r="CN110" s="167"/>
      <c r="CO110" s="167"/>
      <c r="CP110" s="167"/>
      <c r="CQ110" s="167"/>
      <c r="CR110" s="167"/>
      <c r="CS110" s="167"/>
      <c r="CT110" s="167"/>
      <c r="CU110" s="167"/>
      <c r="CV110" s="167"/>
      <c r="CW110" s="167"/>
      <c r="CX110" s="167"/>
      <c r="CY110" s="167"/>
      <c r="CZ110" s="167"/>
      <c r="DA110" s="167"/>
      <c r="DB110" s="167"/>
      <c r="DC110" s="167"/>
      <c r="DD110" s="167"/>
      <c r="DE110" s="167"/>
      <c r="DF110" s="167"/>
      <c r="DG110" s="167"/>
      <c r="DH110" s="167"/>
      <c r="DI110" s="167"/>
      <c r="DJ110" s="167"/>
      <c r="DK110" s="167"/>
      <c r="DL110" s="167"/>
      <c r="DM110" s="167"/>
      <c r="DN110" s="167"/>
      <c r="DO110" s="167"/>
      <c r="DP110" s="167"/>
      <c r="DQ110" s="167"/>
      <c r="DR110" s="167"/>
      <c r="DS110" s="167"/>
      <c r="DT110" s="167"/>
      <c r="DU110" s="167"/>
      <c r="DV110" s="167"/>
      <c r="DW110" s="167"/>
      <c r="DX110" s="167"/>
      <c r="DY110" s="167"/>
      <c r="DZ110" s="167"/>
      <c r="EA110" s="167"/>
      <c r="EB110" s="167"/>
      <c r="EC110" s="167"/>
      <c r="ED110" s="167"/>
      <c r="EE110" s="167"/>
      <c r="EF110" s="167"/>
      <c r="EG110" s="167"/>
      <c r="EH110" s="167"/>
      <c r="EI110" s="167"/>
      <c r="EJ110" s="167"/>
      <c r="EK110" s="167"/>
      <c r="EL110" s="167"/>
      <c r="EM110" s="167"/>
      <c r="EN110" s="167"/>
      <c r="EO110" s="167"/>
      <c r="EP110" s="167"/>
      <c r="EQ110" s="167"/>
      <c r="ER110" s="167"/>
      <c r="ES110" s="167"/>
      <c r="ET110" s="167"/>
      <c r="EU110" s="167"/>
      <c r="EV110" s="167"/>
      <c r="EW110" s="167"/>
      <c r="EX110" s="167"/>
      <c r="EY110" s="167"/>
      <c r="EZ110" s="167"/>
      <c r="FA110" s="167"/>
      <c r="FB110" s="167"/>
      <c r="FC110" s="167"/>
      <c r="FD110" s="167"/>
      <c r="FE110" s="167"/>
      <c r="FF110" s="167"/>
      <c r="FG110" s="167"/>
      <c r="FH110" s="167"/>
      <c r="FI110" s="167"/>
      <c r="FJ110" s="167"/>
      <c r="FK110" s="167"/>
      <c r="FL110" s="167"/>
      <c r="FM110" s="167"/>
      <c r="FN110" s="167"/>
      <c r="FO110" s="167"/>
      <c r="FP110" s="167"/>
      <c r="FQ110" s="167"/>
      <c r="FR110" s="167"/>
      <c r="FS110" s="167"/>
      <c r="FT110" s="167"/>
      <c r="FU110" s="167"/>
      <c r="FV110" s="167"/>
      <c r="FW110" s="167"/>
      <c r="FX110" s="167"/>
      <c r="FY110" s="167"/>
      <c r="FZ110" s="167"/>
      <c r="GA110" s="167"/>
      <c r="GB110" s="167"/>
      <c r="GC110" s="167"/>
      <c r="GD110" s="167"/>
      <c r="GE110" s="167"/>
      <c r="GF110" s="167"/>
      <c r="GG110" s="167"/>
      <c r="GH110" s="167"/>
      <c r="GI110" s="167"/>
      <c r="GJ110" s="167"/>
      <c r="GK110" s="167"/>
      <c r="GL110" s="167"/>
      <c r="GM110" s="167"/>
      <c r="GN110" s="167"/>
      <c r="GO110" s="167"/>
      <c r="GP110" s="167"/>
      <c r="GQ110" s="167"/>
      <c r="GR110" s="167"/>
      <c r="GS110" s="167"/>
      <c r="GT110" s="167"/>
      <c r="GU110" s="167"/>
      <c r="GV110" s="167"/>
    </row>
    <row r="111" spans="1:204" x14ac:dyDescent="0.25">
      <c r="A111" s="167"/>
      <c r="B111" s="167"/>
      <c r="C111" s="167"/>
      <c r="D111" s="167"/>
      <c r="E111" s="167"/>
      <c r="F111" s="248"/>
      <c r="G111" s="167"/>
      <c r="H111" s="167"/>
      <c r="I111" s="167"/>
      <c r="J111" s="167"/>
      <c r="K111" s="167"/>
      <c r="L111" s="167"/>
      <c r="M111" s="167"/>
      <c r="N111" s="167"/>
      <c r="O111" s="167"/>
      <c r="P111" s="167"/>
      <c r="Q111" s="167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  <c r="AC111" s="167"/>
      <c r="AD111" s="167"/>
      <c r="AE111" s="167"/>
      <c r="AF111" s="167"/>
      <c r="AG111" s="167"/>
      <c r="AH111" s="167"/>
      <c r="AI111" s="167"/>
      <c r="AJ111" s="167"/>
      <c r="AK111" s="167"/>
      <c r="AL111" s="167"/>
      <c r="AM111" s="167"/>
      <c r="AN111" s="167"/>
      <c r="AO111" s="167"/>
      <c r="AP111" s="167"/>
      <c r="AQ111" s="167"/>
      <c r="AR111" s="167"/>
      <c r="AS111" s="167"/>
      <c r="AT111" s="167"/>
      <c r="AU111" s="167"/>
      <c r="AV111" s="167"/>
      <c r="AW111" s="167"/>
      <c r="AX111" s="167"/>
      <c r="AY111" s="167"/>
      <c r="AZ111" s="167"/>
      <c r="BA111" s="167"/>
      <c r="BB111" s="167"/>
      <c r="BC111" s="167"/>
      <c r="BD111" s="167"/>
      <c r="BE111" s="167"/>
      <c r="BF111" s="167"/>
      <c r="BG111" s="167"/>
      <c r="BH111" s="167"/>
      <c r="BI111" s="167"/>
      <c r="BJ111" s="167"/>
      <c r="BK111" s="167"/>
      <c r="BL111" s="167"/>
      <c r="BM111" s="167"/>
      <c r="BN111" s="167"/>
      <c r="BO111" s="167"/>
      <c r="BP111" s="167"/>
      <c r="BQ111" s="167"/>
      <c r="BR111" s="167"/>
      <c r="BS111" s="167"/>
      <c r="BT111" s="167"/>
      <c r="BU111" s="167"/>
      <c r="BV111" s="167"/>
      <c r="BW111" s="167"/>
      <c r="BX111" s="167"/>
      <c r="BY111" s="167"/>
      <c r="BZ111" s="167"/>
      <c r="CA111" s="167"/>
      <c r="CB111" s="167"/>
      <c r="CC111" s="167"/>
      <c r="CD111" s="167"/>
      <c r="CE111" s="167"/>
      <c r="CF111" s="167"/>
      <c r="CG111" s="167"/>
      <c r="CH111" s="167"/>
      <c r="CI111" s="167"/>
      <c r="CJ111" s="167"/>
      <c r="CK111" s="167"/>
      <c r="CL111" s="167"/>
      <c r="CM111" s="167"/>
      <c r="CN111" s="167"/>
      <c r="CO111" s="167"/>
      <c r="CP111" s="167"/>
      <c r="CQ111" s="167"/>
      <c r="CR111" s="167"/>
      <c r="CS111" s="167"/>
      <c r="CT111" s="167"/>
      <c r="CU111" s="167"/>
      <c r="CV111" s="167"/>
      <c r="CW111" s="167"/>
      <c r="CX111" s="167"/>
      <c r="CY111" s="167"/>
      <c r="CZ111" s="167"/>
      <c r="DA111" s="167"/>
      <c r="DB111" s="167"/>
      <c r="DC111" s="167"/>
      <c r="DD111" s="167"/>
      <c r="DE111" s="167"/>
      <c r="DF111" s="167"/>
      <c r="DG111" s="167"/>
      <c r="DH111" s="167"/>
      <c r="DI111" s="167"/>
      <c r="DJ111" s="167"/>
      <c r="DK111" s="167"/>
      <c r="DL111" s="167"/>
      <c r="DM111" s="167"/>
      <c r="DN111" s="167"/>
      <c r="DO111" s="167"/>
      <c r="DP111" s="167"/>
      <c r="DQ111" s="167"/>
      <c r="DR111" s="167"/>
      <c r="DS111" s="167"/>
      <c r="DT111" s="167"/>
      <c r="DU111" s="167"/>
      <c r="DV111" s="167"/>
      <c r="DW111" s="167"/>
      <c r="DX111" s="167"/>
      <c r="DY111" s="167"/>
      <c r="DZ111" s="167"/>
      <c r="EA111" s="167"/>
      <c r="EB111" s="167"/>
      <c r="EC111" s="167"/>
      <c r="ED111" s="167"/>
      <c r="EE111" s="167"/>
      <c r="EF111" s="167"/>
      <c r="EG111" s="167"/>
      <c r="EH111" s="167"/>
      <c r="EI111" s="167"/>
      <c r="EJ111" s="167"/>
      <c r="EK111" s="167"/>
      <c r="EL111" s="167"/>
      <c r="EM111" s="167"/>
      <c r="EN111" s="167"/>
      <c r="EO111" s="167"/>
      <c r="EP111" s="167"/>
      <c r="EQ111" s="167"/>
      <c r="ER111" s="167"/>
      <c r="ES111" s="167"/>
      <c r="ET111" s="167"/>
      <c r="EU111" s="167"/>
      <c r="EV111" s="167"/>
      <c r="EW111" s="167"/>
      <c r="EX111" s="167"/>
      <c r="EY111" s="167"/>
      <c r="EZ111" s="167"/>
      <c r="FA111" s="167"/>
      <c r="FB111" s="167"/>
      <c r="FC111" s="167"/>
      <c r="FD111" s="167"/>
      <c r="FE111" s="167"/>
      <c r="FF111" s="167"/>
      <c r="FG111" s="167"/>
      <c r="FH111" s="167"/>
      <c r="FI111" s="167"/>
      <c r="FJ111" s="167"/>
      <c r="FK111" s="167"/>
      <c r="FL111" s="167"/>
      <c r="FM111" s="167"/>
      <c r="FN111" s="167"/>
      <c r="FO111" s="167"/>
      <c r="FP111" s="167"/>
      <c r="FQ111" s="167"/>
      <c r="FR111" s="167"/>
      <c r="FS111" s="167"/>
      <c r="FT111" s="167"/>
      <c r="FU111" s="167"/>
      <c r="FV111" s="167"/>
      <c r="FW111" s="167"/>
      <c r="FX111" s="167"/>
      <c r="FY111" s="167"/>
      <c r="FZ111" s="167"/>
      <c r="GA111" s="167"/>
      <c r="GB111" s="167"/>
      <c r="GC111" s="167"/>
      <c r="GD111" s="167"/>
      <c r="GE111" s="167"/>
      <c r="GF111" s="167"/>
      <c r="GG111" s="167"/>
      <c r="GH111" s="167"/>
      <c r="GI111" s="167"/>
      <c r="GJ111" s="167"/>
      <c r="GK111" s="167"/>
      <c r="GL111" s="167"/>
      <c r="GM111" s="167"/>
      <c r="GN111" s="167"/>
      <c r="GO111" s="167"/>
      <c r="GP111" s="167"/>
      <c r="GQ111" s="167"/>
      <c r="GR111" s="167"/>
      <c r="GS111" s="167"/>
      <c r="GT111" s="167"/>
      <c r="GU111" s="167"/>
      <c r="GV111" s="167"/>
    </row>
    <row r="112" spans="1:204" x14ac:dyDescent="0.25">
      <c r="A112" s="167"/>
      <c r="B112" s="167"/>
      <c r="C112" s="167"/>
      <c r="D112" s="167"/>
      <c r="E112" s="167"/>
      <c r="F112" s="248"/>
      <c r="G112" s="167"/>
      <c r="H112" s="167"/>
      <c r="I112" s="167"/>
      <c r="J112" s="167"/>
      <c r="K112" s="167"/>
      <c r="L112" s="167"/>
      <c r="M112" s="167"/>
      <c r="N112" s="167"/>
      <c r="O112" s="167"/>
      <c r="P112" s="167"/>
      <c r="Q112" s="167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7"/>
      <c r="AB112" s="167"/>
      <c r="AC112" s="167"/>
      <c r="AD112" s="167"/>
      <c r="AE112" s="167"/>
      <c r="AF112" s="167"/>
      <c r="AG112" s="167"/>
      <c r="AH112" s="167"/>
      <c r="AI112" s="167"/>
      <c r="AJ112" s="167"/>
      <c r="AK112" s="167"/>
      <c r="AL112" s="167"/>
      <c r="AM112" s="167"/>
      <c r="AN112" s="167"/>
      <c r="AO112" s="167"/>
      <c r="AP112" s="167"/>
      <c r="AQ112" s="167"/>
      <c r="AR112" s="167"/>
      <c r="AS112" s="167"/>
      <c r="AT112" s="167"/>
      <c r="AU112" s="167"/>
      <c r="AV112" s="167"/>
      <c r="AW112" s="167"/>
      <c r="AX112" s="167"/>
      <c r="AY112" s="167"/>
      <c r="AZ112" s="167"/>
      <c r="BA112" s="167"/>
      <c r="BB112" s="167"/>
      <c r="BC112" s="167"/>
      <c r="BD112" s="167"/>
      <c r="BE112" s="167"/>
      <c r="BF112" s="167"/>
      <c r="BG112" s="167"/>
      <c r="BH112" s="167"/>
      <c r="BI112" s="167"/>
      <c r="BJ112" s="167"/>
      <c r="BK112" s="167"/>
      <c r="BL112" s="167"/>
      <c r="BM112" s="167"/>
      <c r="BN112" s="167"/>
      <c r="BO112" s="167"/>
      <c r="BP112" s="167"/>
      <c r="BQ112" s="167"/>
      <c r="BR112" s="167"/>
      <c r="BS112" s="167"/>
      <c r="BT112" s="167"/>
      <c r="BU112" s="167"/>
      <c r="BV112" s="167"/>
      <c r="BW112" s="167"/>
      <c r="BX112" s="167"/>
      <c r="BY112" s="167"/>
      <c r="BZ112" s="167"/>
      <c r="CA112" s="167"/>
      <c r="CB112" s="167"/>
      <c r="CC112" s="167"/>
      <c r="CD112" s="167"/>
      <c r="CE112" s="167"/>
      <c r="CF112" s="167"/>
      <c r="CG112" s="167"/>
      <c r="CH112" s="167"/>
      <c r="CI112" s="167"/>
      <c r="CJ112" s="167"/>
      <c r="CK112" s="167"/>
      <c r="CL112" s="167"/>
      <c r="CM112" s="167"/>
      <c r="CN112" s="167"/>
      <c r="CO112" s="167"/>
      <c r="CP112" s="167"/>
      <c r="CQ112" s="167"/>
      <c r="CR112" s="167"/>
      <c r="CS112" s="167"/>
      <c r="CT112" s="167"/>
      <c r="CU112" s="167"/>
      <c r="CV112" s="167"/>
      <c r="CW112" s="167"/>
      <c r="CX112" s="167"/>
      <c r="CY112" s="167"/>
      <c r="CZ112" s="167"/>
      <c r="DA112" s="167"/>
      <c r="DB112" s="167"/>
      <c r="DC112" s="167"/>
      <c r="DD112" s="167"/>
      <c r="DE112" s="167"/>
      <c r="DF112" s="167"/>
      <c r="DG112" s="167"/>
      <c r="DH112" s="167"/>
      <c r="DI112" s="167"/>
      <c r="DJ112" s="167"/>
      <c r="DK112" s="167"/>
      <c r="DL112" s="167"/>
      <c r="DM112" s="167"/>
      <c r="DN112" s="167"/>
      <c r="DO112" s="167"/>
      <c r="DP112" s="167"/>
      <c r="DQ112" s="167"/>
      <c r="DR112" s="167"/>
      <c r="DS112" s="167"/>
      <c r="DT112" s="167"/>
      <c r="DU112" s="167"/>
      <c r="DV112" s="167"/>
      <c r="DW112" s="167"/>
      <c r="DX112" s="167"/>
      <c r="DY112" s="167"/>
      <c r="DZ112" s="167"/>
      <c r="EA112" s="167"/>
      <c r="EB112" s="167"/>
      <c r="EC112" s="167"/>
      <c r="ED112" s="167"/>
      <c r="EE112" s="167"/>
      <c r="EF112" s="167"/>
      <c r="EG112" s="167"/>
      <c r="EH112" s="167"/>
      <c r="EI112" s="167"/>
      <c r="EJ112" s="167"/>
      <c r="EK112" s="167"/>
      <c r="EL112" s="167"/>
      <c r="EM112" s="167"/>
      <c r="EN112" s="167"/>
      <c r="EO112" s="167"/>
      <c r="EP112" s="167"/>
      <c r="EQ112" s="167"/>
      <c r="ER112" s="167"/>
      <c r="ES112" s="167"/>
      <c r="ET112" s="167"/>
      <c r="EU112" s="167"/>
      <c r="EV112" s="167"/>
      <c r="EW112" s="167"/>
      <c r="EX112" s="167"/>
      <c r="EY112" s="167"/>
      <c r="EZ112" s="167"/>
      <c r="FA112" s="167"/>
      <c r="FB112" s="167"/>
      <c r="FC112" s="167"/>
      <c r="FD112" s="167"/>
      <c r="FE112" s="167"/>
      <c r="FF112" s="167"/>
      <c r="FG112" s="167"/>
      <c r="FH112" s="167"/>
      <c r="FI112" s="167"/>
      <c r="FJ112" s="167"/>
      <c r="FK112" s="167"/>
      <c r="FL112" s="167"/>
      <c r="FM112" s="167"/>
      <c r="FN112" s="167"/>
      <c r="FO112" s="167"/>
      <c r="FP112" s="167"/>
      <c r="FQ112" s="167"/>
      <c r="FR112" s="167"/>
      <c r="FS112" s="167"/>
      <c r="FT112" s="167"/>
      <c r="FU112" s="167"/>
      <c r="FV112" s="167"/>
      <c r="FW112" s="167"/>
      <c r="FX112" s="167"/>
      <c r="FY112" s="167"/>
      <c r="FZ112" s="167"/>
      <c r="GA112" s="167"/>
      <c r="GB112" s="167"/>
      <c r="GC112" s="167"/>
      <c r="GD112" s="167"/>
      <c r="GE112" s="167"/>
      <c r="GF112" s="167"/>
      <c r="GG112" s="167"/>
      <c r="GH112" s="167"/>
      <c r="GI112" s="167"/>
      <c r="GJ112" s="167"/>
      <c r="GK112" s="167"/>
      <c r="GL112" s="167"/>
      <c r="GM112" s="167"/>
      <c r="GN112" s="167"/>
      <c r="GO112" s="167"/>
      <c r="GP112" s="167"/>
      <c r="GQ112" s="167"/>
      <c r="GR112" s="167"/>
      <c r="GS112" s="167"/>
      <c r="GT112" s="167"/>
      <c r="GU112" s="167"/>
      <c r="GV112" s="167"/>
    </row>
    <row r="113" spans="1:204" x14ac:dyDescent="0.25">
      <c r="A113" s="167"/>
      <c r="B113" s="167"/>
      <c r="C113" s="167"/>
      <c r="D113" s="167"/>
      <c r="E113" s="167"/>
      <c r="F113" s="248"/>
      <c r="G113" s="167"/>
      <c r="H113" s="167"/>
      <c r="I113" s="167"/>
      <c r="J113" s="167"/>
      <c r="K113" s="167"/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  <c r="AE113" s="167"/>
      <c r="AF113" s="167"/>
      <c r="AG113" s="167"/>
      <c r="AH113" s="167"/>
      <c r="AI113" s="167"/>
      <c r="AJ113" s="167"/>
      <c r="AK113" s="167"/>
      <c r="AL113" s="167"/>
      <c r="AM113" s="167"/>
      <c r="AN113" s="167"/>
      <c r="AO113" s="167"/>
      <c r="AP113" s="167"/>
      <c r="AQ113" s="167"/>
      <c r="AR113" s="167"/>
      <c r="AS113" s="167"/>
      <c r="AT113" s="167"/>
      <c r="AU113" s="167"/>
      <c r="AV113" s="167"/>
      <c r="AW113" s="167"/>
      <c r="AX113" s="167"/>
      <c r="AY113" s="167"/>
      <c r="AZ113" s="167"/>
      <c r="BA113" s="167"/>
      <c r="BB113" s="167"/>
      <c r="BC113" s="167"/>
      <c r="BD113" s="167"/>
      <c r="BE113" s="167"/>
      <c r="BF113" s="167"/>
      <c r="BG113" s="167"/>
      <c r="BH113" s="167"/>
      <c r="BI113" s="167"/>
      <c r="BJ113" s="167"/>
      <c r="BK113" s="167"/>
      <c r="BL113" s="167"/>
      <c r="BM113" s="167"/>
      <c r="BN113" s="167"/>
      <c r="BO113" s="167"/>
      <c r="BP113" s="167"/>
      <c r="BQ113" s="167"/>
      <c r="BR113" s="167"/>
      <c r="BS113" s="167"/>
      <c r="BT113" s="167"/>
      <c r="BU113" s="167"/>
      <c r="BV113" s="167"/>
      <c r="BW113" s="167"/>
      <c r="BX113" s="167"/>
      <c r="BY113" s="167"/>
      <c r="BZ113" s="167"/>
      <c r="CA113" s="167"/>
      <c r="CB113" s="167"/>
      <c r="CC113" s="167"/>
      <c r="CD113" s="167"/>
      <c r="CE113" s="167"/>
      <c r="CF113" s="167"/>
      <c r="CG113" s="167"/>
      <c r="CH113" s="167"/>
      <c r="CI113" s="167"/>
      <c r="CJ113" s="167"/>
      <c r="CK113" s="167"/>
      <c r="CL113" s="167"/>
      <c r="CM113" s="167"/>
      <c r="CN113" s="167"/>
      <c r="CO113" s="167"/>
      <c r="CP113" s="167"/>
      <c r="CQ113" s="167"/>
      <c r="CR113" s="167"/>
      <c r="CS113" s="167"/>
      <c r="CT113" s="167"/>
      <c r="CU113" s="167"/>
      <c r="CV113" s="167"/>
      <c r="CW113" s="167"/>
      <c r="CX113" s="167"/>
      <c r="CY113" s="167"/>
      <c r="CZ113" s="167"/>
      <c r="DA113" s="167"/>
      <c r="DB113" s="167"/>
      <c r="DC113" s="167"/>
      <c r="DD113" s="167"/>
      <c r="DE113" s="167"/>
      <c r="DF113" s="167"/>
      <c r="DG113" s="167"/>
      <c r="DH113" s="167"/>
      <c r="DI113" s="167"/>
      <c r="DJ113" s="167"/>
      <c r="DK113" s="167"/>
      <c r="DL113" s="167"/>
      <c r="DM113" s="167"/>
      <c r="DN113" s="167"/>
      <c r="DO113" s="167"/>
      <c r="DP113" s="167"/>
      <c r="DQ113" s="167"/>
      <c r="DR113" s="167"/>
      <c r="DS113" s="167"/>
      <c r="DT113" s="167"/>
      <c r="DU113" s="167"/>
      <c r="DV113" s="167"/>
      <c r="DW113" s="167"/>
      <c r="DX113" s="167"/>
      <c r="DY113" s="167"/>
      <c r="DZ113" s="167"/>
      <c r="EA113" s="167"/>
      <c r="EB113" s="167"/>
      <c r="EC113" s="167"/>
      <c r="ED113" s="167"/>
      <c r="EE113" s="167"/>
      <c r="EF113" s="167"/>
      <c r="EG113" s="167"/>
      <c r="EH113" s="167"/>
      <c r="EI113" s="167"/>
      <c r="EJ113" s="167"/>
      <c r="EK113" s="167"/>
      <c r="EL113" s="167"/>
      <c r="EM113" s="167"/>
      <c r="EN113" s="167"/>
      <c r="EO113" s="167"/>
      <c r="EP113" s="167"/>
      <c r="EQ113" s="167"/>
      <c r="ER113" s="167"/>
      <c r="ES113" s="167"/>
      <c r="ET113" s="167"/>
      <c r="EU113" s="167"/>
      <c r="EV113" s="167"/>
      <c r="EW113" s="167"/>
      <c r="EX113" s="167"/>
      <c r="EY113" s="167"/>
      <c r="EZ113" s="167"/>
      <c r="FA113" s="167"/>
      <c r="FB113" s="167"/>
      <c r="FC113" s="167"/>
      <c r="FD113" s="167"/>
      <c r="FE113" s="167"/>
      <c r="FF113" s="167"/>
      <c r="FG113" s="167"/>
      <c r="FH113" s="167"/>
      <c r="FI113" s="167"/>
      <c r="FJ113" s="167"/>
      <c r="FK113" s="167"/>
      <c r="FL113" s="167"/>
      <c r="FM113" s="167"/>
      <c r="FN113" s="167"/>
      <c r="FO113" s="167"/>
      <c r="FP113" s="167"/>
      <c r="FQ113" s="167"/>
      <c r="FR113" s="167"/>
      <c r="FS113" s="167"/>
      <c r="FT113" s="167"/>
      <c r="FU113" s="167"/>
      <c r="FV113" s="167"/>
      <c r="FW113" s="167"/>
      <c r="FX113" s="167"/>
      <c r="FY113" s="167"/>
      <c r="FZ113" s="167"/>
      <c r="GA113" s="167"/>
      <c r="GB113" s="167"/>
      <c r="GC113" s="167"/>
      <c r="GD113" s="167"/>
      <c r="GE113" s="167"/>
      <c r="GF113" s="167"/>
      <c r="GG113" s="167"/>
      <c r="GH113" s="167"/>
      <c r="GI113" s="167"/>
      <c r="GJ113" s="167"/>
      <c r="GK113" s="167"/>
      <c r="GL113" s="167"/>
      <c r="GM113" s="167"/>
      <c r="GN113" s="167"/>
      <c r="GO113" s="167"/>
      <c r="GP113" s="167"/>
      <c r="GQ113" s="167"/>
      <c r="GR113" s="167"/>
      <c r="GS113" s="167"/>
      <c r="GT113" s="167"/>
      <c r="GU113" s="167"/>
      <c r="GV113" s="167"/>
    </row>
    <row r="114" spans="1:204" x14ac:dyDescent="0.25">
      <c r="B114" s="167"/>
      <c r="C114" s="167"/>
      <c r="D114" s="167"/>
      <c r="E114" s="167"/>
      <c r="F114" s="248"/>
      <c r="G114" s="167"/>
      <c r="H114" s="167"/>
      <c r="I114" s="167"/>
      <c r="J114" s="167"/>
      <c r="K114" s="167"/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7"/>
      <c r="AB114" s="167"/>
      <c r="AC114" s="167"/>
      <c r="AD114" s="167"/>
      <c r="AE114" s="167"/>
      <c r="AF114" s="167"/>
      <c r="AG114" s="167"/>
      <c r="AH114" s="167"/>
      <c r="AI114" s="167"/>
      <c r="AJ114" s="167"/>
      <c r="AK114" s="167"/>
      <c r="AL114" s="167"/>
      <c r="AM114" s="167"/>
      <c r="AN114" s="167"/>
      <c r="AO114" s="167"/>
      <c r="AP114" s="167"/>
      <c r="AQ114" s="167"/>
      <c r="AR114" s="167"/>
      <c r="AS114" s="167"/>
      <c r="AT114" s="167"/>
      <c r="AU114" s="167"/>
      <c r="AV114" s="167"/>
      <c r="AW114" s="167"/>
      <c r="AX114" s="167"/>
      <c r="AY114" s="167"/>
      <c r="AZ114" s="167"/>
      <c r="BA114" s="167"/>
      <c r="BB114" s="167"/>
      <c r="BC114" s="167"/>
      <c r="BD114" s="167"/>
      <c r="BE114" s="167"/>
      <c r="BF114" s="167"/>
      <c r="BG114" s="167"/>
      <c r="BH114" s="167"/>
      <c r="BI114" s="167"/>
      <c r="BJ114" s="167"/>
      <c r="BK114" s="167"/>
      <c r="BL114" s="167"/>
      <c r="BM114" s="167"/>
      <c r="BN114" s="167"/>
      <c r="BO114" s="167"/>
      <c r="BP114" s="167"/>
      <c r="BQ114" s="167"/>
      <c r="BR114" s="167"/>
      <c r="BS114" s="167"/>
      <c r="BT114" s="167"/>
      <c r="BU114" s="167"/>
      <c r="BV114" s="167"/>
      <c r="BW114" s="167"/>
      <c r="BX114" s="167"/>
      <c r="BY114" s="167"/>
      <c r="BZ114" s="167"/>
      <c r="CA114" s="167"/>
      <c r="CB114" s="167"/>
      <c r="CC114" s="167"/>
      <c r="CD114" s="167"/>
      <c r="CE114" s="167"/>
      <c r="CF114" s="167"/>
      <c r="CG114" s="167"/>
      <c r="CH114" s="167"/>
      <c r="CI114" s="167"/>
      <c r="CJ114" s="167"/>
      <c r="CK114" s="167"/>
      <c r="CL114" s="167"/>
      <c r="CM114" s="167"/>
      <c r="CN114" s="167"/>
      <c r="CO114" s="167"/>
      <c r="CP114" s="167"/>
      <c r="CQ114" s="167"/>
      <c r="CR114" s="167"/>
      <c r="CS114" s="167"/>
      <c r="CT114" s="167"/>
      <c r="CU114" s="167"/>
      <c r="CV114" s="167"/>
      <c r="CW114" s="167"/>
      <c r="CX114" s="167"/>
      <c r="CY114" s="167"/>
      <c r="CZ114" s="167"/>
      <c r="DA114" s="167"/>
      <c r="DB114" s="167"/>
      <c r="DC114" s="167"/>
      <c r="DD114" s="167"/>
      <c r="DE114" s="167"/>
      <c r="DF114" s="167"/>
      <c r="DG114" s="167"/>
      <c r="DH114" s="167"/>
      <c r="DI114" s="167"/>
      <c r="DJ114" s="167"/>
      <c r="DK114" s="167"/>
      <c r="DL114" s="167"/>
      <c r="DM114" s="167"/>
      <c r="DN114" s="167"/>
      <c r="DO114" s="167"/>
      <c r="DP114" s="167"/>
      <c r="DQ114" s="167"/>
      <c r="DR114" s="167"/>
      <c r="DS114" s="167"/>
      <c r="DT114" s="167"/>
      <c r="DU114" s="167"/>
      <c r="DV114" s="167"/>
      <c r="DW114" s="167"/>
      <c r="DX114" s="167"/>
      <c r="DY114" s="167"/>
      <c r="DZ114" s="167"/>
      <c r="EA114" s="167"/>
      <c r="EB114" s="167"/>
      <c r="EC114" s="167"/>
      <c r="ED114" s="167"/>
      <c r="EE114" s="167"/>
      <c r="EF114" s="167"/>
      <c r="EG114" s="167"/>
      <c r="EH114" s="167"/>
      <c r="EI114" s="167"/>
      <c r="EJ114" s="167"/>
      <c r="EK114" s="167"/>
      <c r="EL114" s="167"/>
      <c r="EM114" s="167"/>
      <c r="EN114" s="167"/>
      <c r="EO114" s="167"/>
      <c r="EP114" s="167"/>
      <c r="EQ114" s="167"/>
      <c r="ER114" s="167"/>
      <c r="ES114" s="167"/>
      <c r="ET114" s="167"/>
      <c r="EU114" s="167"/>
      <c r="EV114" s="167"/>
      <c r="EW114" s="167"/>
      <c r="EX114" s="167"/>
      <c r="EY114" s="167"/>
      <c r="EZ114" s="167"/>
      <c r="FA114" s="167"/>
      <c r="FB114" s="167"/>
      <c r="FC114" s="167"/>
      <c r="FD114" s="167"/>
      <c r="FE114" s="167"/>
      <c r="FF114" s="167"/>
      <c r="FG114" s="167"/>
      <c r="FH114" s="167"/>
      <c r="FI114" s="167"/>
      <c r="FJ114" s="167"/>
      <c r="FK114" s="167"/>
      <c r="FL114" s="167"/>
      <c r="FM114" s="167"/>
      <c r="FN114" s="167"/>
      <c r="FO114" s="167"/>
      <c r="FP114" s="167"/>
      <c r="FQ114" s="167"/>
      <c r="FR114" s="167"/>
      <c r="FS114" s="167"/>
      <c r="FT114" s="167"/>
      <c r="FU114" s="167"/>
      <c r="FV114" s="167"/>
      <c r="FW114" s="167"/>
      <c r="FX114" s="167"/>
      <c r="FY114" s="167"/>
      <c r="FZ114" s="167"/>
      <c r="GA114" s="167"/>
      <c r="GB114" s="167"/>
      <c r="GC114" s="167"/>
      <c r="GD114" s="167"/>
      <c r="GE114" s="167"/>
      <c r="GF114" s="167"/>
      <c r="GG114" s="167"/>
      <c r="GH114" s="167"/>
      <c r="GI114" s="167"/>
      <c r="GJ114" s="167"/>
      <c r="GK114" s="167"/>
      <c r="GL114" s="167"/>
      <c r="GM114" s="167"/>
      <c r="GN114" s="167"/>
      <c r="GO114" s="167"/>
      <c r="GP114" s="167"/>
      <c r="GQ114" s="167"/>
      <c r="GR114" s="167"/>
      <c r="GS114" s="167"/>
      <c r="GT114" s="167"/>
      <c r="GU114" s="167"/>
      <c r="GV114" s="167"/>
    </row>
    <row r="115" spans="1:204" x14ac:dyDescent="0.25">
      <c r="B115" s="167"/>
      <c r="C115" s="167"/>
      <c r="D115" s="167"/>
      <c r="E115" s="167"/>
      <c r="F115" s="248"/>
      <c r="G115" s="167"/>
      <c r="H115" s="167"/>
      <c r="I115" s="167"/>
      <c r="J115" s="167"/>
      <c r="K115" s="167"/>
      <c r="L115" s="167"/>
      <c r="M115" s="167"/>
      <c r="N115" s="167"/>
      <c r="O115" s="167"/>
      <c r="P115" s="167"/>
      <c r="Q115" s="167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7"/>
      <c r="AB115" s="167"/>
      <c r="AC115" s="167"/>
      <c r="AD115" s="167"/>
      <c r="AE115" s="167"/>
      <c r="AF115" s="167"/>
      <c r="AG115" s="167"/>
      <c r="AH115" s="167"/>
      <c r="AI115" s="167"/>
      <c r="AJ115" s="167"/>
      <c r="AK115" s="167"/>
      <c r="AL115" s="167"/>
      <c r="AM115" s="167"/>
      <c r="AN115" s="167"/>
      <c r="AO115" s="167"/>
      <c r="AP115" s="167"/>
      <c r="AQ115" s="167"/>
      <c r="AR115" s="167"/>
      <c r="AS115" s="167"/>
      <c r="AT115" s="167"/>
      <c r="AU115" s="167"/>
      <c r="AV115" s="167"/>
      <c r="AW115" s="167"/>
      <c r="AX115" s="167"/>
      <c r="AY115" s="167"/>
      <c r="AZ115" s="167"/>
      <c r="BA115" s="167"/>
      <c r="BB115" s="167"/>
      <c r="BC115" s="167"/>
      <c r="BD115" s="167"/>
      <c r="BE115" s="167"/>
      <c r="BF115" s="167"/>
      <c r="BG115" s="167"/>
      <c r="BH115" s="167"/>
      <c r="BI115" s="167"/>
      <c r="BJ115" s="167"/>
      <c r="BK115" s="167"/>
      <c r="BL115" s="167"/>
      <c r="BM115" s="167"/>
      <c r="BN115" s="167"/>
      <c r="BO115" s="167"/>
      <c r="BP115" s="167"/>
      <c r="BQ115" s="167"/>
      <c r="BR115" s="167"/>
      <c r="BS115" s="167"/>
      <c r="BT115" s="167"/>
      <c r="BU115" s="167"/>
      <c r="BV115" s="167"/>
      <c r="BW115" s="167"/>
      <c r="BX115" s="167"/>
      <c r="BY115" s="167"/>
      <c r="BZ115" s="167"/>
      <c r="CA115" s="167"/>
      <c r="CB115" s="167"/>
      <c r="CC115" s="167"/>
      <c r="CD115" s="167"/>
      <c r="CE115" s="167"/>
      <c r="CF115" s="167"/>
      <c r="CG115" s="167"/>
      <c r="CH115" s="167"/>
      <c r="CI115" s="167"/>
      <c r="CJ115" s="167"/>
      <c r="CK115" s="167"/>
      <c r="CL115" s="167"/>
      <c r="CM115" s="167"/>
      <c r="CN115" s="167"/>
      <c r="CO115" s="167"/>
      <c r="CP115" s="167"/>
      <c r="CQ115" s="167"/>
      <c r="CR115" s="167"/>
      <c r="CS115" s="167"/>
      <c r="CT115" s="167"/>
      <c r="CU115" s="167"/>
      <c r="CV115" s="167"/>
      <c r="CW115" s="167"/>
      <c r="CX115" s="167"/>
      <c r="CY115" s="167"/>
      <c r="CZ115" s="167"/>
      <c r="DA115" s="167"/>
      <c r="DB115" s="167"/>
      <c r="DC115" s="167"/>
      <c r="DD115" s="167"/>
      <c r="DE115" s="167"/>
      <c r="DF115" s="167"/>
      <c r="DG115" s="167"/>
      <c r="DH115" s="167"/>
      <c r="DI115" s="167"/>
      <c r="DJ115" s="167"/>
      <c r="DK115" s="167"/>
      <c r="DL115" s="167"/>
      <c r="DM115" s="167"/>
      <c r="DN115" s="167"/>
      <c r="DO115" s="167"/>
      <c r="DP115" s="167"/>
      <c r="DQ115" s="167"/>
      <c r="DR115" s="167"/>
      <c r="DS115" s="167"/>
      <c r="DT115" s="167"/>
      <c r="DU115" s="167"/>
      <c r="DV115" s="167"/>
      <c r="DW115" s="167"/>
      <c r="DX115" s="167"/>
      <c r="DY115" s="167"/>
      <c r="DZ115" s="167"/>
      <c r="EA115" s="167"/>
      <c r="EB115" s="167"/>
      <c r="EC115" s="167"/>
      <c r="ED115" s="167"/>
      <c r="EE115" s="167"/>
      <c r="EF115" s="167"/>
      <c r="EG115" s="167"/>
      <c r="EH115" s="167"/>
      <c r="EI115" s="167"/>
      <c r="EJ115" s="167"/>
      <c r="EK115" s="167"/>
      <c r="EL115" s="167"/>
      <c r="EM115" s="167"/>
      <c r="EN115" s="167"/>
      <c r="EO115" s="167"/>
      <c r="EP115" s="167"/>
      <c r="EQ115" s="167"/>
      <c r="ER115" s="167"/>
      <c r="ES115" s="167"/>
      <c r="ET115" s="167"/>
      <c r="EU115" s="167"/>
      <c r="EV115" s="167"/>
      <c r="EW115" s="167"/>
      <c r="EX115" s="167"/>
      <c r="EY115" s="167"/>
      <c r="EZ115" s="167"/>
      <c r="FA115" s="167"/>
      <c r="FB115" s="167"/>
      <c r="FC115" s="167"/>
      <c r="FD115" s="167"/>
      <c r="FE115" s="167"/>
      <c r="FF115" s="167"/>
      <c r="FG115" s="167"/>
      <c r="FH115" s="167"/>
      <c r="FI115" s="167"/>
      <c r="FJ115" s="167"/>
      <c r="FK115" s="167"/>
      <c r="FL115" s="167"/>
      <c r="FM115" s="167"/>
      <c r="FN115" s="167"/>
      <c r="FO115" s="167"/>
      <c r="FP115" s="167"/>
      <c r="FQ115" s="167"/>
      <c r="FR115" s="167"/>
      <c r="FS115" s="167"/>
      <c r="FT115" s="167"/>
      <c r="FU115" s="167"/>
      <c r="FV115" s="167"/>
      <c r="FW115" s="167"/>
      <c r="FX115" s="167"/>
      <c r="FY115" s="167"/>
      <c r="FZ115" s="167"/>
      <c r="GA115" s="167"/>
      <c r="GB115" s="167"/>
      <c r="GC115" s="167"/>
      <c r="GD115" s="167"/>
      <c r="GE115" s="167"/>
      <c r="GF115" s="167"/>
      <c r="GG115" s="167"/>
      <c r="GH115" s="167"/>
      <c r="GI115" s="167"/>
      <c r="GJ115" s="167"/>
      <c r="GK115" s="167"/>
      <c r="GL115" s="167"/>
      <c r="GM115" s="167"/>
      <c r="GN115" s="167"/>
      <c r="GO115" s="167"/>
      <c r="GP115" s="167"/>
      <c r="GQ115" s="167"/>
      <c r="GR115" s="167"/>
      <c r="GS115" s="167"/>
      <c r="GT115" s="167"/>
      <c r="GU115" s="167"/>
      <c r="GV115" s="167"/>
    </row>
    <row r="116" spans="1:204" x14ac:dyDescent="0.25">
      <c r="AF116" s="167"/>
      <c r="AG116" s="167"/>
      <c r="AH116" s="167"/>
      <c r="AI116" s="167"/>
      <c r="AJ116" s="167"/>
      <c r="AK116" s="167"/>
      <c r="AL116" s="167"/>
      <c r="AM116" s="167"/>
      <c r="AN116" s="167"/>
      <c r="AO116" s="167"/>
      <c r="AP116" s="167"/>
      <c r="AQ116" s="167"/>
      <c r="AR116" s="167"/>
      <c r="AS116" s="167"/>
      <c r="AT116" s="167"/>
      <c r="AU116" s="167"/>
      <c r="AV116" s="167"/>
      <c r="AW116" s="167"/>
      <c r="AX116" s="167"/>
      <c r="AY116" s="167"/>
      <c r="AZ116" s="167"/>
      <c r="BA116" s="167"/>
      <c r="BB116" s="167"/>
      <c r="BC116" s="167"/>
      <c r="BD116" s="167"/>
      <c r="BE116" s="167"/>
      <c r="BF116" s="167"/>
      <c r="BG116" s="167"/>
      <c r="BH116" s="167"/>
      <c r="BI116" s="167"/>
      <c r="BJ116" s="167"/>
      <c r="BK116" s="167"/>
      <c r="BL116" s="167"/>
      <c r="BM116" s="167"/>
      <c r="BN116" s="167"/>
      <c r="BO116" s="167"/>
      <c r="BP116" s="167"/>
      <c r="BQ116" s="167"/>
      <c r="BR116" s="167"/>
      <c r="BS116" s="167"/>
      <c r="BT116" s="167"/>
      <c r="BU116" s="167"/>
      <c r="BV116" s="167"/>
      <c r="BW116" s="167"/>
      <c r="BX116" s="167"/>
      <c r="BY116" s="167"/>
      <c r="BZ116" s="167"/>
      <c r="CA116" s="167"/>
      <c r="CB116" s="167"/>
      <c r="CC116" s="167"/>
      <c r="CD116" s="167"/>
      <c r="CE116" s="167"/>
      <c r="CF116" s="167"/>
      <c r="CG116" s="167"/>
      <c r="CH116" s="167"/>
      <c r="CI116" s="167"/>
      <c r="CJ116" s="167"/>
      <c r="CK116" s="167"/>
      <c r="CL116" s="167"/>
      <c r="CM116" s="167"/>
      <c r="CN116" s="167"/>
      <c r="CO116" s="167"/>
      <c r="CP116" s="167"/>
      <c r="CQ116" s="167"/>
      <c r="CR116" s="167"/>
      <c r="CS116" s="167"/>
      <c r="CT116" s="167"/>
      <c r="CU116" s="167"/>
      <c r="CV116" s="167"/>
      <c r="CW116" s="167"/>
      <c r="CX116" s="167"/>
      <c r="CY116" s="167"/>
      <c r="CZ116" s="167"/>
      <c r="DA116" s="167"/>
      <c r="DB116" s="167"/>
      <c r="DC116" s="167"/>
      <c r="DD116" s="167"/>
      <c r="DE116" s="167"/>
      <c r="DF116" s="167"/>
      <c r="DG116" s="167"/>
      <c r="DH116" s="167"/>
      <c r="DI116" s="167"/>
      <c r="DJ116" s="167"/>
      <c r="DK116" s="167"/>
      <c r="DL116" s="167"/>
      <c r="DM116" s="167"/>
      <c r="DN116" s="167"/>
      <c r="DO116" s="167"/>
      <c r="DP116" s="167"/>
      <c r="DQ116" s="167"/>
      <c r="DR116" s="167"/>
      <c r="DS116" s="167"/>
      <c r="DT116" s="167"/>
      <c r="DU116" s="167"/>
      <c r="DV116" s="167"/>
      <c r="DW116" s="167"/>
      <c r="DX116" s="167"/>
      <c r="DY116" s="167"/>
      <c r="DZ116" s="167"/>
      <c r="EA116" s="167"/>
      <c r="EB116" s="167"/>
      <c r="EC116" s="167"/>
      <c r="ED116" s="167"/>
      <c r="EE116" s="167"/>
      <c r="EF116" s="167"/>
      <c r="EG116" s="167"/>
      <c r="EH116" s="167"/>
      <c r="EI116" s="167"/>
      <c r="EJ116" s="167"/>
      <c r="EK116" s="167"/>
      <c r="EL116" s="167"/>
      <c r="EM116" s="167"/>
      <c r="EN116" s="167"/>
      <c r="EO116" s="167"/>
      <c r="EP116" s="167"/>
      <c r="EQ116" s="167"/>
      <c r="ER116" s="167"/>
      <c r="ES116" s="167"/>
      <c r="ET116" s="167"/>
      <c r="EU116" s="167"/>
      <c r="EV116" s="167"/>
      <c r="EW116" s="167"/>
      <c r="EX116" s="167"/>
      <c r="EY116" s="167"/>
      <c r="EZ116" s="167"/>
      <c r="FA116" s="167"/>
      <c r="FB116" s="167"/>
      <c r="FC116" s="167"/>
      <c r="FD116" s="167"/>
      <c r="FE116" s="167"/>
      <c r="FF116" s="167"/>
      <c r="FG116" s="167"/>
      <c r="FH116" s="167"/>
      <c r="FI116" s="167"/>
      <c r="FJ116" s="167"/>
      <c r="FK116" s="167"/>
      <c r="FL116" s="167"/>
      <c r="FM116" s="167"/>
      <c r="FN116" s="167"/>
      <c r="FO116" s="167"/>
      <c r="FP116" s="167"/>
      <c r="FQ116" s="167"/>
      <c r="FR116" s="167"/>
      <c r="FS116" s="167"/>
      <c r="FT116" s="167"/>
      <c r="FU116" s="167"/>
      <c r="FV116" s="167"/>
      <c r="FW116" s="167"/>
      <c r="FX116" s="167"/>
      <c r="FY116" s="167"/>
      <c r="FZ116" s="167"/>
      <c r="GA116" s="167"/>
      <c r="GB116" s="167"/>
      <c r="GC116" s="167"/>
      <c r="GD116" s="167"/>
      <c r="GE116" s="167"/>
      <c r="GF116" s="167"/>
      <c r="GG116" s="167"/>
      <c r="GH116" s="167"/>
      <c r="GI116" s="167"/>
      <c r="GJ116" s="167"/>
      <c r="GK116" s="167"/>
      <c r="GL116" s="167"/>
      <c r="GM116" s="167"/>
      <c r="GN116" s="167"/>
      <c r="GO116" s="167"/>
      <c r="GP116" s="167"/>
      <c r="GQ116" s="167"/>
      <c r="GR116" s="167"/>
      <c r="GS116" s="167"/>
      <c r="GT116" s="167"/>
      <c r="GU116" s="167"/>
      <c r="GV116" s="167"/>
    </row>
    <row r="117" spans="1:204" x14ac:dyDescent="0.25">
      <c r="AF117" s="167"/>
      <c r="AG117" s="167"/>
      <c r="AH117" s="167"/>
      <c r="AI117" s="167"/>
      <c r="AJ117" s="167"/>
      <c r="AK117" s="167"/>
      <c r="AL117" s="167"/>
      <c r="AM117" s="167"/>
      <c r="AN117" s="167"/>
      <c r="AO117" s="167"/>
      <c r="AP117" s="167"/>
      <c r="AQ117" s="167"/>
      <c r="AR117" s="167"/>
      <c r="AS117" s="167"/>
      <c r="AT117" s="167"/>
      <c r="AU117" s="167"/>
      <c r="AV117" s="167"/>
      <c r="AW117" s="167"/>
      <c r="AX117" s="167"/>
      <c r="AY117" s="167"/>
      <c r="AZ117" s="167"/>
      <c r="BA117" s="167"/>
      <c r="BB117" s="167"/>
      <c r="BC117" s="167"/>
      <c r="BD117" s="167"/>
      <c r="BE117" s="167"/>
      <c r="BF117" s="167"/>
      <c r="BG117" s="167"/>
      <c r="BH117" s="167"/>
      <c r="BI117" s="167"/>
      <c r="BJ117" s="167"/>
      <c r="BK117" s="167"/>
      <c r="BL117" s="167"/>
      <c r="BM117" s="167"/>
      <c r="BN117" s="167"/>
      <c r="BO117" s="167"/>
      <c r="BP117" s="167"/>
      <c r="BQ117" s="167"/>
      <c r="BR117" s="167"/>
      <c r="BS117" s="167"/>
      <c r="BT117" s="167"/>
      <c r="BU117" s="167"/>
      <c r="BV117" s="167"/>
      <c r="BW117" s="167"/>
      <c r="BX117" s="167"/>
      <c r="BY117" s="167"/>
      <c r="BZ117" s="167"/>
      <c r="CA117" s="167"/>
      <c r="CB117" s="167"/>
      <c r="CC117" s="167"/>
      <c r="CD117" s="167"/>
      <c r="CE117" s="167"/>
      <c r="CF117" s="167"/>
      <c r="CG117" s="167"/>
      <c r="CH117" s="167"/>
      <c r="CI117" s="167"/>
      <c r="CJ117" s="167"/>
      <c r="CK117" s="167"/>
      <c r="CL117" s="167"/>
      <c r="CM117" s="167"/>
      <c r="CN117" s="167"/>
      <c r="CO117" s="167"/>
      <c r="CP117" s="167"/>
      <c r="CQ117" s="167"/>
      <c r="CR117" s="167"/>
      <c r="CS117" s="167"/>
      <c r="CT117" s="167"/>
      <c r="CU117" s="167"/>
      <c r="CV117" s="167"/>
      <c r="CW117" s="167"/>
      <c r="CX117" s="167"/>
      <c r="CY117" s="167"/>
      <c r="CZ117" s="167"/>
      <c r="DA117" s="167"/>
      <c r="DB117" s="167"/>
      <c r="DC117" s="167"/>
      <c r="DD117" s="167"/>
      <c r="DE117" s="167"/>
      <c r="DF117" s="167"/>
      <c r="DG117" s="167"/>
      <c r="DH117" s="167"/>
      <c r="DI117" s="167"/>
      <c r="DJ117" s="167"/>
      <c r="DK117" s="167"/>
      <c r="DL117" s="167"/>
      <c r="DM117" s="167"/>
      <c r="DN117" s="167"/>
      <c r="DO117" s="167"/>
      <c r="DP117" s="167"/>
      <c r="DQ117" s="167"/>
      <c r="DR117" s="167"/>
      <c r="DS117" s="167"/>
      <c r="DT117" s="167"/>
      <c r="DU117" s="167"/>
      <c r="DV117" s="167"/>
      <c r="DW117" s="167"/>
      <c r="DX117" s="167"/>
      <c r="DY117" s="167"/>
      <c r="DZ117" s="167"/>
      <c r="EA117" s="167"/>
      <c r="EB117" s="167"/>
      <c r="EC117" s="167"/>
      <c r="ED117" s="167"/>
      <c r="EE117" s="167"/>
      <c r="EF117" s="167"/>
      <c r="EG117" s="167"/>
      <c r="EH117" s="167"/>
      <c r="EI117" s="167"/>
      <c r="EJ117" s="167"/>
      <c r="EK117" s="167"/>
      <c r="EL117" s="167"/>
      <c r="EM117" s="167"/>
      <c r="EN117" s="167"/>
      <c r="EO117" s="167"/>
      <c r="EP117" s="167"/>
      <c r="EQ117" s="167"/>
      <c r="ER117" s="167"/>
      <c r="ES117" s="167"/>
      <c r="ET117" s="167"/>
      <c r="EU117" s="167"/>
      <c r="EV117" s="167"/>
      <c r="EW117" s="167"/>
      <c r="EX117" s="167"/>
      <c r="EY117" s="167"/>
      <c r="EZ117" s="167"/>
      <c r="FA117" s="167"/>
      <c r="FB117" s="167"/>
      <c r="FC117" s="167"/>
      <c r="FD117" s="167"/>
      <c r="FE117" s="167"/>
      <c r="FF117" s="167"/>
      <c r="FG117" s="167"/>
      <c r="FH117" s="167"/>
      <c r="FI117" s="167"/>
      <c r="FJ117" s="167"/>
      <c r="FK117" s="167"/>
      <c r="FL117" s="167"/>
      <c r="FM117" s="167"/>
      <c r="FN117" s="167"/>
      <c r="FO117" s="167"/>
      <c r="FP117" s="167"/>
      <c r="FQ117" s="167"/>
      <c r="FR117" s="167"/>
      <c r="FS117" s="167"/>
      <c r="FT117" s="167"/>
      <c r="FU117" s="167"/>
      <c r="FV117" s="167"/>
      <c r="FW117" s="167"/>
      <c r="FX117" s="167"/>
      <c r="FY117" s="167"/>
      <c r="FZ117" s="167"/>
      <c r="GA117" s="167"/>
      <c r="GB117" s="167"/>
      <c r="GC117" s="167"/>
      <c r="GD117" s="167"/>
      <c r="GE117" s="167"/>
      <c r="GF117" s="167"/>
      <c r="GG117" s="167"/>
      <c r="GH117" s="167"/>
      <c r="GI117" s="167"/>
      <c r="GJ117" s="167"/>
      <c r="GK117" s="167"/>
      <c r="GL117" s="167"/>
      <c r="GM117" s="167"/>
      <c r="GN117" s="167"/>
      <c r="GO117" s="167"/>
      <c r="GP117" s="167"/>
      <c r="GQ117" s="167"/>
      <c r="GR117" s="167"/>
      <c r="GS117" s="167"/>
      <c r="GT117" s="167"/>
      <c r="GU117" s="167"/>
      <c r="GV117" s="167"/>
    </row>
  </sheetData>
  <mergeCells count="14">
    <mergeCell ref="W3:X3"/>
    <mergeCell ref="Y3:Z3"/>
    <mergeCell ref="F73:G73"/>
    <mergeCell ref="AA2:AE3"/>
    <mergeCell ref="C2:E2"/>
    <mergeCell ref="G2:Z2"/>
    <mergeCell ref="G3:H3"/>
    <mergeCell ref="I3:J3"/>
    <mergeCell ref="K3:L3"/>
    <mergeCell ref="M3:N3"/>
    <mergeCell ref="O3:P3"/>
    <mergeCell ref="Q3:R3"/>
    <mergeCell ref="S3:T3"/>
    <mergeCell ref="U3:V3"/>
  </mergeCells>
  <conditionalFormatting sqref="AE5:AE19 AE21:AE63">
    <cfRule type="cellIs" dxfId="0" priority="1" operator="greaterThan">
      <formula>0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>
    <oddHeader>&amp;C&amp;A</oddHeader>
    <oddFooter>&amp;CPágina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MK9"/>
  <sheetViews>
    <sheetView zoomScale="85" zoomScaleNormal="85" workbookViewId="0">
      <selection activeCell="G13" sqref="G13"/>
    </sheetView>
  </sheetViews>
  <sheetFormatPr baseColWidth="10" defaultColWidth="8.77734375" defaultRowHeight="13.2" x14ac:dyDescent="0.25"/>
  <cols>
    <col min="1" max="1" width="33.44140625" style="19" customWidth="1"/>
    <col min="2" max="2" width="9.77734375" style="19" customWidth="1"/>
    <col min="3" max="3" width="12.88671875" style="19" customWidth="1"/>
    <col min="4" max="4" width="13.77734375" style="19" customWidth="1"/>
    <col min="5" max="5" width="16.5546875" style="19" customWidth="1"/>
    <col min="6" max="6" width="13.88671875" style="19" customWidth="1"/>
    <col min="7" max="7" width="19.77734375" style="19" customWidth="1"/>
    <col min="8" max="8" width="23.5546875" style="19" customWidth="1"/>
    <col min="9" max="9" width="23.77734375" style="19" customWidth="1"/>
    <col min="10" max="1025" width="11.5546875" style="19"/>
  </cols>
  <sheetData>
    <row r="2" spans="1:9" ht="16.95" customHeight="1" x14ac:dyDescent="0.25">
      <c r="C2" s="471" t="s">
        <v>1</v>
      </c>
      <c r="D2" s="471"/>
      <c r="E2" s="471"/>
      <c r="F2" s="472" t="s">
        <v>70</v>
      </c>
      <c r="G2" s="472"/>
      <c r="H2" s="472"/>
    </row>
    <row r="3" spans="1:9" ht="16.95" customHeight="1" x14ac:dyDescent="0.25">
      <c r="A3" s="50" t="s">
        <v>71</v>
      </c>
      <c r="B3" s="50" t="s">
        <v>72</v>
      </c>
      <c r="C3" s="50" t="s">
        <v>5</v>
      </c>
      <c r="D3" s="50" t="s">
        <v>73</v>
      </c>
      <c r="E3" s="50" t="s">
        <v>7</v>
      </c>
      <c r="F3" s="51" t="s">
        <v>5</v>
      </c>
      <c r="G3" s="51" t="s">
        <v>74</v>
      </c>
      <c r="H3" s="51" t="s">
        <v>7</v>
      </c>
      <c r="I3" s="52" t="s">
        <v>75</v>
      </c>
    </row>
    <row r="4" spans="1:9" ht="16.95" customHeight="1" x14ac:dyDescent="0.25">
      <c r="A4" s="53" t="s">
        <v>76</v>
      </c>
      <c r="B4" s="54" t="s">
        <v>77</v>
      </c>
      <c r="C4" s="17">
        <v>135644.26</v>
      </c>
      <c r="D4" s="55">
        <v>5950</v>
      </c>
      <c r="E4" s="55">
        <v>807049160</v>
      </c>
      <c r="F4" s="17">
        <v>83841.42</v>
      </c>
      <c r="G4" s="56">
        <v>5020.63</v>
      </c>
      <c r="H4" s="56">
        <f>F4*G4</f>
        <v>420936748.4946</v>
      </c>
      <c r="I4" s="57">
        <f>F4/C4</f>
        <v>0.61809780966772931</v>
      </c>
    </row>
    <row r="5" spans="1:9" ht="16.95" customHeight="1" x14ac:dyDescent="0.25">
      <c r="A5" s="53" t="s">
        <v>78</v>
      </c>
      <c r="B5" s="54" t="s">
        <v>77</v>
      </c>
      <c r="C5" s="17">
        <v>6748</v>
      </c>
      <c r="D5" s="55">
        <v>7400</v>
      </c>
      <c r="E5" s="55">
        <f>C5*D5</f>
        <v>49935200</v>
      </c>
      <c r="F5" s="17">
        <v>1950</v>
      </c>
      <c r="G5" s="56">
        <v>6759</v>
      </c>
      <c r="H5" s="56">
        <f>F5*G5</f>
        <v>13180050</v>
      </c>
      <c r="I5" s="57">
        <f>F5/C5</f>
        <v>0.28897451096621218</v>
      </c>
    </row>
    <row r="6" spans="1:9" ht="16.95" customHeight="1" x14ac:dyDescent="0.25">
      <c r="A6" s="53" t="s">
        <v>79</v>
      </c>
      <c r="B6" s="54" t="s">
        <v>80</v>
      </c>
      <c r="C6" s="17">
        <v>1380.4</v>
      </c>
      <c r="D6" s="55">
        <v>345000</v>
      </c>
      <c r="E6" s="55">
        <v>476239173</v>
      </c>
      <c r="F6" s="17">
        <v>592.75</v>
      </c>
      <c r="G6" s="56">
        <v>297479.56</v>
      </c>
      <c r="H6" s="56">
        <f>F6*G6</f>
        <v>176331009.19</v>
      </c>
      <c r="I6" s="57">
        <f>F6/C6</f>
        <v>0.42940452042886118</v>
      </c>
    </row>
    <row r="7" spans="1:9" ht="16.95" customHeight="1" x14ac:dyDescent="0.25">
      <c r="A7" s="53" t="s">
        <v>81</v>
      </c>
      <c r="B7" s="54" t="s">
        <v>80</v>
      </c>
      <c r="C7" s="17">
        <v>1078.3</v>
      </c>
      <c r="D7" s="55">
        <v>35000</v>
      </c>
      <c r="E7" s="55">
        <f>C7*D7</f>
        <v>37740500</v>
      </c>
      <c r="F7" s="17">
        <v>564.25</v>
      </c>
      <c r="G7" s="56">
        <v>51275.92</v>
      </c>
      <c r="H7" s="56">
        <f>F7*G7</f>
        <v>28932437.859999999</v>
      </c>
      <c r="I7" s="57">
        <f>F7/C7</f>
        <v>0.52327738106278399</v>
      </c>
    </row>
    <row r="8" spans="1:9" x14ac:dyDescent="0.25">
      <c r="A8" s="58"/>
      <c r="D8" s="59"/>
      <c r="E8" s="59"/>
      <c r="I8" s="60" t="s">
        <v>82</v>
      </c>
    </row>
    <row r="9" spans="1:9" x14ac:dyDescent="0.25">
      <c r="D9" s="59"/>
      <c r="E9" s="61">
        <f>SUM(E4:E8)</f>
        <v>1370964033</v>
      </c>
      <c r="H9" s="61">
        <f>SUM(H4:H8)</f>
        <v>639380245.54460001</v>
      </c>
      <c r="I9" s="62">
        <f>E9-H9</f>
        <v>731583787.45539999</v>
      </c>
    </row>
  </sheetData>
  <mergeCells count="2">
    <mergeCell ref="C2:E2"/>
    <mergeCell ref="F2:H2"/>
  </mergeCell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MANO DE OBRA</vt:lpstr>
      <vt:lpstr>MANO DE OBRA ESTRCTURAS</vt:lpstr>
      <vt:lpstr>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25</cp:revision>
  <dcterms:created xsi:type="dcterms:W3CDTF">2023-02-17T17:20:52Z</dcterms:created>
  <dcterms:modified xsi:type="dcterms:W3CDTF">2023-11-11T23:51:30Z</dcterms:modified>
  <dc:language>es-CO</dc:language>
</cp:coreProperties>
</file>